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16.44.4\Zajednicki\_Postupci\2026-1_Toneri i tinte\2. Postupak\2. Upiti GS\2. objašnjenje i izmjena\"/>
    </mc:Choice>
  </mc:AlternateContent>
  <xr:revisionPtr revIDLastSave="0" documentId="13_ncr:1_{9CFF4496-3137-426E-A6F4-E635984934F9}" xr6:coauthVersionLast="47" xr6:coauthVersionMax="47" xr10:uidLastSave="{00000000-0000-0000-0000-000000000000}"/>
  <bookViews>
    <workbookView xWindow="-108" yWindow="-108" windowWidth="23256" windowHeight="12456" xr2:uid="{3E668385-79C7-4488-B9DC-B648B8AA7E98}"/>
  </bookViews>
  <sheets>
    <sheet name="G2-Canon" sheetId="1" r:id="rId1"/>
  </sheets>
  <definedNames>
    <definedName name="_xlnm._FilterDatabase" localSheetId="0" hidden="1">'G2-Canon'!$A$20:$F$139</definedName>
    <definedName name="Potrebe">#REF!</definedName>
    <definedName name="PV">#REF!</definedName>
    <definedName name="Stav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 l="1"/>
  <c r="I141" i="1" s="1"/>
  <c r="I142" i="1" s="1"/>
</calcChain>
</file>

<file path=xl/sharedStrings.xml><?xml version="1.0" encoding="utf-8"?>
<sst xmlns="http://schemas.openxmlformats.org/spreadsheetml/2006/main" count="503" uniqueCount="90">
  <si>
    <t xml:space="preserve">REPUBLIKA HRVATSKA
</t>
  </si>
  <si>
    <t>Središnji državni ured za središnju javnu nabavu</t>
  </si>
  <si>
    <t>Dokumentacija o nabavi</t>
  </si>
  <si>
    <t>Ev.br.: 1/2026</t>
  </si>
  <si>
    <t>Troškovnik za Grupu 2 - Canon</t>
  </si>
  <si>
    <t>Red.br.</t>
  </si>
  <si>
    <t>TEHNIČKA SPECIFIKACIJA</t>
  </si>
  <si>
    <t>Okvirna
količina
(kom)</t>
  </si>
  <si>
    <t>Jedinična cijena stavke</t>
  </si>
  <si>
    <t>Ukupna cijena stavke</t>
  </si>
  <si>
    <t>PONUĐENI PROIZVOD</t>
  </si>
  <si>
    <t>Opis stavke</t>
  </si>
  <si>
    <t>Boja</t>
  </si>
  <si>
    <t>Minimalni kapacitet ispisa</t>
  </si>
  <si>
    <t>Jedinica mjere kapaciteta</t>
  </si>
  <si>
    <t>Proizvođač</t>
  </si>
  <si>
    <t>Model/oznaka proizvoda</t>
  </si>
  <si>
    <t>Toner</t>
  </si>
  <si>
    <t>black</t>
  </si>
  <si>
    <t>str.</t>
  </si>
  <si>
    <t>Tinta</t>
  </si>
  <si>
    <t>Canon imagePROGRAF IPF 830</t>
  </si>
  <si>
    <t>cyan</t>
  </si>
  <si>
    <t>ml</t>
  </si>
  <si>
    <t>magenta</t>
  </si>
  <si>
    <t>yellow</t>
  </si>
  <si>
    <t>matt black</t>
  </si>
  <si>
    <t>Canon imagePROGRAF IPF TX 4000</t>
  </si>
  <si>
    <t>Canon imageRUNNER 1024</t>
  </si>
  <si>
    <t>Bubanj</t>
  </si>
  <si>
    <t>Canon imageRUNNER 1133</t>
  </si>
  <si>
    <t>Canon imageRUNNER 1435</t>
  </si>
  <si>
    <t>Canon imageRUNNER 2018/2020/2020i/2022</t>
  </si>
  <si>
    <t>Canon imageRUNNER 2270/2870/3025/3025n/3225</t>
  </si>
  <si>
    <t>Canon imageRUNNER 2520/2525i/2530/2530i</t>
  </si>
  <si>
    <t>Canon ImageRUNNER 3035/3235/3530/3570</t>
  </si>
  <si>
    <t xml:space="preserve">Toner </t>
  </si>
  <si>
    <t>Canon imageRUNNER 4045/4051</t>
  </si>
  <si>
    <r>
      <t>Canon imageRUNNER 5030/</t>
    </r>
    <r>
      <rPr>
        <sz val="11"/>
        <rFont val="Calibri"/>
        <family val="2"/>
        <scheme val="minor"/>
      </rPr>
      <t>imageRUNNER C5030</t>
    </r>
  </si>
  <si>
    <t>cyan/magenta/yellow</t>
  </si>
  <si>
    <t>Canon imageRUNNER ADVANCE 2025i/imageRUNNER-C 2020/2030</t>
  </si>
  <si>
    <t>Canon imageRUNNER ADVANCE 400i</t>
  </si>
  <si>
    <t>Canon imageRUNNER ADVANCE 4035i/4025i/4225</t>
  </si>
  <si>
    <t>Canon imageRUNNER ADVANCE 4525i/4535i/DX 4725i</t>
  </si>
  <si>
    <t>Canon ImageRUNNER ADVANCE 6055/6255i</t>
  </si>
  <si>
    <t>Canon imageRUNNER ADVANCE 8085/8595</t>
  </si>
  <si>
    <t>Canon imageRUNNER ADVANCE C5240i/IRC5030</t>
  </si>
  <si>
    <t>Canon imageRUNNER C1325iF</t>
  </si>
  <si>
    <t>Canon imageRUNNER-C 2380 i/2880/3080/3380/3580/</t>
  </si>
  <si>
    <t>Canon i-SENSYS LBP-2900/3000</t>
  </si>
  <si>
    <t>Canon i-SENSYS LBP3360</t>
  </si>
  <si>
    <t>Canon i-SENSYS LBP6020/6030B/6030</t>
  </si>
  <si>
    <t>Canon i-SENSYS LBP623Cdw</t>
  </si>
  <si>
    <t>Canon i-SENSYS LBP6650dn/6670dn/252dw/MF 416dw/MF5840dn/MF5940dn</t>
  </si>
  <si>
    <t>Canon i-SENSYS LBP6780x</t>
  </si>
  <si>
    <t>Canon i-SENSYS LBP710Cx</t>
  </si>
  <si>
    <t>Canon i-SENSYS LBP7110Cw</t>
  </si>
  <si>
    <t>Canon i-SENSYS LBP-7200 cdn/MF 8330/8350</t>
  </si>
  <si>
    <t>Canon i-SENSYS LBP7780Cx</t>
  </si>
  <si>
    <t>Canon i-SENSYS LBP151dw/MF216n</t>
  </si>
  <si>
    <t>Canon i-SENSYS MF 4410/4430/4450/4570/4580/4780/Fax L 150/L 170</t>
  </si>
  <si>
    <t>Canon i-SENSYS MF420/MF421dw /426dw/LBP212dw/214dw</t>
  </si>
  <si>
    <t>Canon i-SENSYS MF445dw/LBP223dw/MF443dw</t>
  </si>
  <si>
    <t>Canon i-SENSYS MF734Cdw</t>
  </si>
  <si>
    <t>Canon i-SENSYS MF633cdw</t>
  </si>
  <si>
    <t>Canon i-SENSYS MF742Cdw/LBP663Cdw</t>
  </si>
  <si>
    <t xml:space="preserve">Canon i-SENSYS X 1643 P </t>
  </si>
  <si>
    <t>Canon LBP-800/810</t>
  </si>
  <si>
    <t>Canon MAXIFY MB2050</t>
  </si>
  <si>
    <t>Canon Pixma G 1400/1411/2400/2410/2411/3400/3410/3411/4410</t>
  </si>
  <si>
    <t>Canon Pixma IP 100/110</t>
  </si>
  <si>
    <t>Canon Pixma IP 1800/2500/MP210/220/470/MX300/310</t>
  </si>
  <si>
    <t>Canon Pixma IP1600/2200/MP150/220/450/MX300/310/Fax JX200/500</t>
  </si>
  <si>
    <t>Canon Pixma iX6850/iP7250</t>
  </si>
  <si>
    <t>pigment black</t>
  </si>
  <si>
    <t>Canon Pixma MG 4250</t>
  </si>
  <si>
    <t>Canon Pixma MG 7750</t>
  </si>
  <si>
    <t>Canon Pixma MG3550</t>
  </si>
  <si>
    <t>Canon Pixma MP 230/280</t>
  </si>
  <si>
    <t xml:space="preserve">Canon Pixma MP 540/550/560/620/630/640/980/990/MX860/870/IP3600/4600/4700 </t>
  </si>
  <si>
    <t>Canon Pixma TS705/705 A</t>
  </si>
  <si>
    <t xml:space="preserve">Canon Pixma TS7451A </t>
  </si>
  <si>
    <t>UKUPNA CIJENA BEZ PDV-a:</t>
  </si>
  <si>
    <t>PDV:</t>
  </si>
  <si>
    <t>UKUPNA CIJENA S PDV-om:</t>
  </si>
  <si>
    <t>Canon i-SENSYS LBP243dw/MF461dw</t>
  </si>
  <si>
    <t>Canon imageRUNNER-C 3330i/3525i/imageRUNNER ADVANCE DX C3725i//3822i/3826i</t>
  </si>
  <si>
    <t xml:space="preserve">PONUDITELJ: </t>
  </si>
  <si>
    <t>Troškovnici su izrađeni s unesenim formulama te automatski izračunavaju ukupnu cijenu pojedinih stavki nakon što ponuditelj upiše jediničnu cijenu. 
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</t>
  </si>
  <si>
    <t>U Troškovnik je obavezno popuniti zasivljene stupce 8, 10 i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</si>
</sst>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" fontId="5" fillId="0" borderId="2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2" borderId="23" xfId="0" applyFont="1" applyFill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2" fontId="12" fillId="3" borderId="19" xfId="0" applyNumberFormat="1" applyFont="1" applyFill="1" applyBorder="1" applyAlignment="1" applyProtection="1">
      <alignment horizontal="center" vertical="center"/>
      <protection locked="0"/>
    </xf>
    <xf numFmtId="0" fontId="13" fillId="3" borderId="29" xfId="0" applyFont="1" applyFill="1" applyBorder="1" applyAlignment="1" applyProtection="1">
      <alignment wrapText="1"/>
      <protection locked="0"/>
    </xf>
    <xf numFmtId="0" fontId="13" fillId="3" borderId="31" xfId="0" applyFont="1" applyFill="1" applyBorder="1" applyAlignment="1" applyProtection="1">
      <alignment wrapText="1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3" borderId="13" xfId="0" applyFont="1" applyFill="1" applyBorder="1" applyAlignment="1" applyProtection="1">
      <alignment wrapText="1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2" fontId="12" fillId="3" borderId="45" xfId="0" applyNumberFormat="1" applyFont="1" applyFill="1" applyBorder="1" applyAlignment="1" applyProtection="1">
      <alignment horizontal="center" vertical="center"/>
      <protection locked="0"/>
    </xf>
    <xf numFmtId="0" fontId="13" fillId="3" borderId="40" xfId="0" applyFont="1" applyFill="1" applyBorder="1" applyAlignment="1" applyProtection="1">
      <alignment wrapText="1"/>
      <protection locked="0"/>
    </xf>
    <xf numFmtId="0" fontId="13" fillId="3" borderId="39" xfId="0" applyFont="1" applyFill="1" applyBorder="1" applyAlignment="1" applyProtection="1">
      <alignment wrapText="1"/>
      <protection locked="0"/>
    </xf>
    <xf numFmtId="0" fontId="15" fillId="0" borderId="0" xfId="0" applyFont="1" applyProtection="1">
      <protection locked="0"/>
    </xf>
    <xf numFmtId="0" fontId="9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1" fontId="14" fillId="0" borderId="30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1" fontId="11" fillId="0" borderId="19" xfId="0" applyNumberFormat="1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 wrapText="1"/>
    </xf>
    <xf numFmtId="4" fontId="9" fillId="0" borderId="18" xfId="0" applyNumberFormat="1" applyFont="1" applyBorder="1" applyAlignment="1">
      <alignment horizontal="center" vertical="center"/>
    </xf>
    <xf numFmtId="4" fontId="9" fillId="0" borderId="40" xfId="0" applyNumberFormat="1" applyFont="1" applyBorder="1" applyAlignment="1">
      <alignment horizontal="center" vertical="center"/>
    </xf>
    <xf numFmtId="4" fontId="11" fillId="0" borderId="33" xfId="0" applyNumberFormat="1" applyFont="1" applyBorder="1" applyAlignment="1">
      <alignment horizontal="center" vertical="center" wrapText="1"/>
    </xf>
    <xf numFmtId="4" fontId="11" fillId="0" borderId="35" xfId="0" applyNumberFormat="1" applyFont="1" applyBorder="1" applyAlignment="1">
      <alignment horizontal="center" vertical="center" wrapText="1"/>
    </xf>
    <xf numFmtId="4" fontId="11" fillId="0" borderId="38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2" borderId="30" xfId="0" applyFont="1" applyFill="1" applyBorder="1" applyAlignment="1" applyProtection="1">
      <alignment horizontal="center" vertical="center"/>
      <protection locked="0"/>
    </xf>
    <xf numFmtId="0" fontId="7" fillId="2" borderId="42" xfId="0" applyFont="1" applyFill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right"/>
      <protection locked="0"/>
    </xf>
    <xf numFmtId="0" fontId="4" fillId="0" borderId="27" xfId="0" applyFont="1" applyBorder="1" applyAlignment="1" applyProtection="1">
      <alignment horizontal="right"/>
      <protection locked="0"/>
    </xf>
    <xf numFmtId="0" fontId="4" fillId="0" borderId="34" xfId="0" applyFont="1" applyBorder="1" applyAlignment="1" applyProtection="1">
      <alignment horizontal="right"/>
      <protection locked="0"/>
    </xf>
    <xf numFmtId="0" fontId="4" fillId="0" borderId="36" xfId="0" applyFont="1" applyBorder="1" applyAlignment="1" applyProtection="1">
      <alignment horizontal="right"/>
      <protection locked="0"/>
    </xf>
    <xf numFmtId="0" fontId="4" fillId="0" borderId="37" xfId="0" applyFont="1" applyBorder="1" applyAlignment="1" applyProtection="1">
      <alignment horizontal="right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14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7" fillId="2" borderId="15" xfId="0" applyFont="1" applyFill="1" applyBorder="1" applyAlignment="1" applyProtection="1">
      <alignment horizontal="center" vertical="center" wrapText="1"/>
      <protection locked="0"/>
    </xf>
    <xf numFmtId="0" fontId="7" fillId="2" borderId="16" xfId="0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7" fillId="2" borderId="20" xfId="0" applyFont="1" applyFill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 applyProtection="1">
      <alignment horizontal="center" vertical="center" wrapText="1"/>
      <protection locked="0"/>
    </xf>
    <xf numFmtId="0" fontId="7" fillId="2" borderId="21" xfId="0" applyFont="1" applyFill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B3391BAD-A346-4930-919F-CF60AC4F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11F29F47-0D5B-4D4F-8BBB-40B3BAFD0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A25B12AC-1370-43AB-98EE-C60A392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49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66B31444-C143-41F4-BADC-78A43C6A2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DC76805D-C562-4907-A319-A2F4DC2D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9C9FF45A-7012-4490-8289-F4EF93788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46F58095-55B5-4DF6-BA7C-E35033C5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C1A31461-0378-433A-AD06-8FDE863DF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DB90E239-98FE-416C-8568-28075460D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B80538D0-A765-4F1E-855A-82073B85C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61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02502E60-9852-44AD-9B7A-EB8045AA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7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E9DB22DD-1013-4571-A514-451F9BFF0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8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9C36F4A7-A91C-4268-B1DC-5AC44208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AF4993D4-BA39-4F10-A74E-768D519CC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265E8A0A-21B4-4161-A0D4-043EC976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21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DCFEFB74-7743-42DA-8BEA-377331A1A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D1AFB832-22B4-4762-AB9E-1F3DBC954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30FF04C2-9653-4F1D-A1BF-EC722AF78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A82BB9E0-42D9-42BF-8D5A-80181C7EC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F64753CD-6905-4045-924B-C37985445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7B98567D-D5F5-4F98-8074-DA06BA67E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D9D37DEA-FFA1-4A4D-B9FA-261A4186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E4A5CB83-128E-40DC-815E-201CBB89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C5E62CAA-F375-4FEF-BD50-841CCE0C6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59F8C11A-456A-4FD1-9BF5-58F95547B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6D435B71-0257-4AE0-909A-0A59BABF7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7A2F183D-946D-4D0C-A1E3-13EB06CDD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FE9A24D0-BDAE-403A-B965-1502D497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085F991F-AC42-4AAD-920F-6ECB670B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EADD7166-95E8-4EFF-A9C7-7E6FBAB3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BAABA711-3906-4922-9642-929A7B4EC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4D7FC9CE-BADA-4DEB-904F-0A7DAB9CF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F7412CF2-1FE3-45B1-9C0B-6862F16A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F3E685BE-A74D-4E73-AE97-F4ED4B4EB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88FD1530-8D7A-4DFA-8E92-12A29310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51E4018F-0470-4C81-A042-2C3ED5BA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62AB4193-B95C-48F2-9674-9F11ABF22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26ACD643-D24A-40D8-A0C8-460FEF2B0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BF4342F7-02BB-424C-BA89-8E9EF6A73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9A2390E5-B669-48BF-8556-55CBD23D2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1FC7F42A-6992-4F8F-9AA6-EF1090CD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4152A968-ABE7-4CBF-AB7C-4F7DF3CBE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43C69B28-C28D-4DF6-8643-6478E90A1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274C5444-DD0F-49AE-9057-9C4F21FE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E0D416D9-2A85-47AA-B2AF-5A798F06D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4A6062F7-FA43-4CBF-AFFB-EFD2A33CC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A15F8C65-0652-4EBE-8063-A0D8B9EDB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930F65F5-5592-4CC6-9A70-DCA7F3206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139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28332201-1814-463E-A87D-4F653100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9847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1" name="Slika 72" descr="http://www.panasonic.net/common/img/sp.gif">
          <a:extLst>
            <a:ext uri="{FF2B5EF4-FFF2-40B4-BE49-F238E27FC236}">
              <a16:creationId xmlns:a16="http://schemas.microsoft.com/office/drawing/2014/main" id="{FF333F11-2DC6-44DC-AA91-27E7B9FE7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52" name="Slika 112" descr="http://www.panasonic.net/common/img/sp.gif">
          <a:extLst>
            <a:ext uri="{FF2B5EF4-FFF2-40B4-BE49-F238E27FC236}">
              <a16:creationId xmlns:a16="http://schemas.microsoft.com/office/drawing/2014/main" id="{4292B6D4-8E52-4282-A23B-E9BF8525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49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53" name="Slika 113" descr="http://www.panasonic.net/common/img/sp.gif">
          <a:extLst>
            <a:ext uri="{FF2B5EF4-FFF2-40B4-BE49-F238E27FC236}">
              <a16:creationId xmlns:a16="http://schemas.microsoft.com/office/drawing/2014/main" id="{210D9F4E-3429-4E70-8939-17E6A5FFC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9525" cy="0"/>
    <xdr:pic>
      <xdr:nvPicPr>
        <xdr:cNvPr id="54" name="Slika 72" descr="http://www.panasonic.net/common/img/sp.gif">
          <a:extLst>
            <a:ext uri="{FF2B5EF4-FFF2-40B4-BE49-F238E27FC236}">
              <a16:creationId xmlns:a16="http://schemas.microsoft.com/office/drawing/2014/main" id="{28CFEBA5-010F-41E1-91DE-1DF0A90F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35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55" name="Slika 112" descr="http://www.panasonic.net/common/img/sp.gif">
          <a:extLst>
            <a:ext uri="{FF2B5EF4-FFF2-40B4-BE49-F238E27FC236}">
              <a16:creationId xmlns:a16="http://schemas.microsoft.com/office/drawing/2014/main" id="{BACEA5A8-75EB-417D-914B-BB8C411A0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73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71</xdr:row>
      <xdr:rowOff>0</xdr:rowOff>
    </xdr:from>
    <xdr:ext cx="9525" cy="0"/>
    <xdr:pic>
      <xdr:nvPicPr>
        <xdr:cNvPr id="56" name="Slika 113" descr="http://www.panasonic.net/common/img/sp.gif">
          <a:extLst>
            <a:ext uri="{FF2B5EF4-FFF2-40B4-BE49-F238E27FC236}">
              <a16:creationId xmlns:a16="http://schemas.microsoft.com/office/drawing/2014/main" id="{4ED1A4C9-10FC-468C-898A-443E5C332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54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57" name="Slika 72" descr="http://www.panasonic.net/common/img/sp.gif">
          <a:extLst>
            <a:ext uri="{FF2B5EF4-FFF2-40B4-BE49-F238E27FC236}">
              <a16:creationId xmlns:a16="http://schemas.microsoft.com/office/drawing/2014/main" id="{8E60B8C2-3761-4458-B31E-72413AD41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40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58" name="Slika 112" descr="http://www.panasonic.net/common/img/sp.gif">
          <a:extLst>
            <a:ext uri="{FF2B5EF4-FFF2-40B4-BE49-F238E27FC236}">
              <a16:creationId xmlns:a16="http://schemas.microsoft.com/office/drawing/2014/main" id="{750B6107-ADE5-497D-81DB-72B72B89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2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59" name="Slika 113" descr="http://www.panasonic.net/common/img/sp.gif">
          <a:extLst>
            <a:ext uri="{FF2B5EF4-FFF2-40B4-BE49-F238E27FC236}">
              <a16:creationId xmlns:a16="http://schemas.microsoft.com/office/drawing/2014/main" id="{AD761FFE-915D-4A4F-870F-05123CFD2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59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0" name="Slika 72" descr="http://www.panasonic.net/common/img/sp.gif">
          <a:extLst>
            <a:ext uri="{FF2B5EF4-FFF2-40B4-BE49-F238E27FC236}">
              <a16:creationId xmlns:a16="http://schemas.microsoft.com/office/drawing/2014/main" id="{2A2CF96E-7BE6-4AB9-A75E-2C8B80F8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1" name="Slika 112" descr="http://www.panasonic.net/common/img/sp.gif">
          <a:extLst>
            <a:ext uri="{FF2B5EF4-FFF2-40B4-BE49-F238E27FC236}">
              <a16:creationId xmlns:a16="http://schemas.microsoft.com/office/drawing/2014/main" id="{C4BC05D6-AA1A-4A5E-92EF-9DB2A530A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62" name="Slika 113" descr="http://www.panasonic.net/common/img/sp.gif">
          <a:extLst>
            <a:ext uri="{FF2B5EF4-FFF2-40B4-BE49-F238E27FC236}">
              <a16:creationId xmlns:a16="http://schemas.microsoft.com/office/drawing/2014/main" id="{77949EAB-B652-4783-9DC1-F7F0D2B0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3" name="Slika 1" descr="http://www.panasonic.net/common/img/sp.gif">
          <a:extLst>
            <a:ext uri="{FF2B5EF4-FFF2-40B4-BE49-F238E27FC236}">
              <a16:creationId xmlns:a16="http://schemas.microsoft.com/office/drawing/2014/main" id="{1D0246F1-FA2F-4ABB-8947-8FCEDAA2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59</xdr:row>
      <xdr:rowOff>0</xdr:rowOff>
    </xdr:from>
    <xdr:ext cx="9525" cy="0"/>
    <xdr:pic>
      <xdr:nvPicPr>
        <xdr:cNvPr id="64" name="Slika 72" descr="http://www.panasonic.net/common/img/sp.gif">
          <a:extLst>
            <a:ext uri="{FF2B5EF4-FFF2-40B4-BE49-F238E27FC236}">
              <a16:creationId xmlns:a16="http://schemas.microsoft.com/office/drawing/2014/main" id="{60935EAA-6010-4665-B9DF-B428BA11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49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52</xdr:row>
      <xdr:rowOff>0</xdr:rowOff>
    </xdr:from>
    <xdr:ext cx="9525" cy="0"/>
    <xdr:pic>
      <xdr:nvPicPr>
        <xdr:cNvPr id="65" name="Slika 109" descr="http://www.panasonic.net/common/img/sp.gif">
          <a:extLst>
            <a:ext uri="{FF2B5EF4-FFF2-40B4-BE49-F238E27FC236}">
              <a16:creationId xmlns:a16="http://schemas.microsoft.com/office/drawing/2014/main" id="{13C62196-4FA4-4961-9FD5-B43E7D9DF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16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43BC0BF2-8A88-4B36-9888-3D0122AD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120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BD196AED-75E8-47ED-81CC-1A0D70C06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16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68" name="Slika 1" descr="http://www.panasonic.net/common/img/sp.gif">
          <a:extLst>
            <a:ext uri="{FF2B5EF4-FFF2-40B4-BE49-F238E27FC236}">
              <a16:creationId xmlns:a16="http://schemas.microsoft.com/office/drawing/2014/main" id="{6B5DB41F-DBA4-4394-AB46-1D2F7C9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43</xdr:row>
      <xdr:rowOff>0</xdr:rowOff>
    </xdr:from>
    <xdr:ext cx="9525" cy="0"/>
    <xdr:pic>
      <xdr:nvPicPr>
        <xdr:cNvPr id="69" name="Slika 2" descr="http://www.panasonic.net/common/img/sp.gif">
          <a:extLst>
            <a:ext uri="{FF2B5EF4-FFF2-40B4-BE49-F238E27FC236}">
              <a16:creationId xmlns:a16="http://schemas.microsoft.com/office/drawing/2014/main" id="{DE71DCDF-EC4D-4891-AE01-2561E189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806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36</xdr:row>
      <xdr:rowOff>0</xdr:rowOff>
    </xdr:from>
    <xdr:ext cx="9525" cy="0"/>
    <xdr:pic>
      <xdr:nvPicPr>
        <xdr:cNvPr id="70" name="Slika 72" descr="http://www.panasonic.net/common/img/sp.gif">
          <a:extLst>
            <a:ext uri="{FF2B5EF4-FFF2-40B4-BE49-F238E27FC236}">
              <a16:creationId xmlns:a16="http://schemas.microsoft.com/office/drawing/2014/main" id="{E9654E1E-0D2D-4101-AE6B-CC9646AFB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616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31</xdr:row>
      <xdr:rowOff>0</xdr:rowOff>
    </xdr:from>
    <xdr:ext cx="9525" cy="0"/>
    <xdr:pic>
      <xdr:nvPicPr>
        <xdr:cNvPr id="71" name="Slika 109" descr="http://www.panasonic.net/common/img/sp.gif">
          <a:extLst>
            <a:ext uri="{FF2B5EF4-FFF2-40B4-BE49-F238E27FC236}">
              <a16:creationId xmlns:a16="http://schemas.microsoft.com/office/drawing/2014/main" id="{8D926EF2-DF39-46BE-93A1-C63B1572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61</xdr:row>
      <xdr:rowOff>0</xdr:rowOff>
    </xdr:from>
    <xdr:ext cx="9525" cy="0"/>
    <xdr:pic>
      <xdr:nvPicPr>
        <xdr:cNvPr id="72" name="Slika 112" descr="http://www.panasonic.net/common/img/sp.gif">
          <a:extLst>
            <a:ext uri="{FF2B5EF4-FFF2-40B4-BE49-F238E27FC236}">
              <a16:creationId xmlns:a16="http://schemas.microsoft.com/office/drawing/2014/main" id="{A7DA35FE-3BE4-408B-ABB5-0DE1C2FC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877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60</xdr:row>
      <xdr:rowOff>0</xdr:rowOff>
    </xdr:from>
    <xdr:ext cx="9525" cy="0"/>
    <xdr:pic>
      <xdr:nvPicPr>
        <xdr:cNvPr id="73" name="Slika 113" descr="http://www.panasonic.net/common/img/sp.gif">
          <a:extLst>
            <a:ext uri="{FF2B5EF4-FFF2-40B4-BE49-F238E27FC236}">
              <a16:creationId xmlns:a16="http://schemas.microsoft.com/office/drawing/2014/main" id="{81E028B7-CF70-4E60-AE4A-C169F6526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1687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74" name="Slika 1" descr="http://www.panasonic.net/common/img/sp.gif">
          <a:extLst>
            <a:ext uri="{FF2B5EF4-FFF2-40B4-BE49-F238E27FC236}">
              <a16:creationId xmlns:a16="http://schemas.microsoft.com/office/drawing/2014/main" id="{245E348B-044A-4AAD-BC29-DDE568312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115</xdr:row>
      <xdr:rowOff>0</xdr:rowOff>
    </xdr:from>
    <xdr:ext cx="9525" cy="0"/>
    <xdr:pic>
      <xdr:nvPicPr>
        <xdr:cNvPr id="75" name="Slika 72" descr="http://www.panasonic.net/common/img/sp.gif">
          <a:extLst>
            <a:ext uri="{FF2B5EF4-FFF2-40B4-BE49-F238E27FC236}">
              <a16:creationId xmlns:a16="http://schemas.microsoft.com/office/drawing/2014/main" id="{DB7B1AAE-1BE1-44DF-A415-EBEE5820F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212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53</xdr:row>
      <xdr:rowOff>0</xdr:rowOff>
    </xdr:from>
    <xdr:ext cx="9525" cy="0"/>
    <xdr:pic>
      <xdr:nvPicPr>
        <xdr:cNvPr id="76" name="Slika 109" descr="http://www.panasonic.net/common/img/sp.gif">
          <a:extLst>
            <a:ext uri="{FF2B5EF4-FFF2-40B4-BE49-F238E27FC236}">
              <a16:creationId xmlns:a16="http://schemas.microsoft.com/office/drawing/2014/main" id="{D0B99312-EEDD-47B5-8628-FEC2C8991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035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77" name="Slika 112" descr="http://www.panasonic.net/common/img/sp.gif">
          <a:extLst>
            <a:ext uri="{FF2B5EF4-FFF2-40B4-BE49-F238E27FC236}">
              <a16:creationId xmlns:a16="http://schemas.microsoft.com/office/drawing/2014/main" id="{F817AA20-A5EA-46D7-ADDB-1A712D347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116</xdr:row>
      <xdr:rowOff>0</xdr:rowOff>
    </xdr:from>
    <xdr:ext cx="9525" cy="0"/>
    <xdr:pic>
      <xdr:nvPicPr>
        <xdr:cNvPr id="78" name="Slika 113" descr="http://www.panasonic.net/common/img/sp.gif">
          <a:extLst>
            <a:ext uri="{FF2B5EF4-FFF2-40B4-BE49-F238E27FC236}">
              <a16:creationId xmlns:a16="http://schemas.microsoft.com/office/drawing/2014/main" id="{2090112D-1D7D-450A-AD53-5AE8CB4DE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5403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79" name="Slika 70" descr="http://www.panasonic.net/common/img/sp.gif">
          <a:extLst>
            <a:ext uri="{FF2B5EF4-FFF2-40B4-BE49-F238E27FC236}">
              <a16:creationId xmlns:a16="http://schemas.microsoft.com/office/drawing/2014/main" id="{DB096285-0508-4830-8385-DB6BFF0E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29</xdr:row>
      <xdr:rowOff>0</xdr:rowOff>
    </xdr:from>
    <xdr:ext cx="9525" cy="0"/>
    <xdr:pic>
      <xdr:nvPicPr>
        <xdr:cNvPr id="80" name="Slika 71" descr="http://www.panasonic.net/common/img/sp.gif">
          <a:extLst>
            <a:ext uri="{FF2B5EF4-FFF2-40B4-BE49-F238E27FC236}">
              <a16:creationId xmlns:a16="http://schemas.microsoft.com/office/drawing/2014/main" id="{46BDE28B-8151-45F3-A233-7C65924B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4829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81" name="Slika 107" descr="http://www.panasonic.net/common/img/sp.gif">
          <a:extLst>
            <a:ext uri="{FF2B5EF4-FFF2-40B4-BE49-F238E27FC236}">
              <a16:creationId xmlns:a16="http://schemas.microsoft.com/office/drawing/2014/main" id="{BF952812-A1D8-410F-AA04-46F144C6B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82" name="Slika 108" descr="http://www.panasonic.net/common/img/sp.gif">
          <a:extLst>
            <a:ext uri="{FF2B5EF4-FFF2-40B4-BE49-F238E27FC236}">
              <a16:creationId xmlns:a16="http://schemas.microsoft.com/office/drawing/2014/main" id="{CA285851-E825-437A-8040-7E2FA401C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92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83" name="Slika 72" descr="http://www.panasonic.net/common/img/sp.gif">
          <a:extLst>
            <a:ext uri="{FF2B5EF4-FFF2-40B4-BE49-F238E27FC236}">
              <a16:creationId xmlns:a16="http://schemas.microsoft.com/office/drawing/2014/main" id="{E5D203DF-C92A-4FA8-8C66-93021C930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126</xdr:row>
      <xdr:rowOff>0</xdr:rowOff>
    </xdr:from>
    <xdr:ext cx="9525" cy="0"/>
    <xdr:pic>
      <xdr:nvPicPr>
        <xdr:cNvPr id="84" name="Slika 112" descr="http://www.panasonic.net/common/img/sp.gif">
          <a:extLst>
            <a:ext uri="{FF2B5EF4-FFF2-40B4-BE49-F238E27FC236}">
              <a16:creationId xmlns:a16="http://schemas.microsoft.com/office/drawing/2014/main" id="{5B6E4E71-E967-4C30-81B7-ED00F63F3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498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125</xdr:row>
      <xdr:rowOff>0</xdr:rowOff>
    </xdr:from>
    <xdr:ext cx="9525" cy="0"/>
    <xdr:pic>
      <xdr:nvPicPr>
        <xdr:cNvPr id="85" name="Slika 113" descr="http://www.panasonic.net/common/img/sp.gif">
          <a:extLst>
            <a:ext uri="{FF2B5EF4-FFF2-40B4-BE49-F238E27FC236}">
              <a16:creationId xmlns:a16="http://schemas.microsoft.com/office/drawing/2014/main" id="{43383AA1-3BEA-46DA-8A5E-F8F58DAE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30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70</xdr:row>
      <xdr:rowOff>0</xdr:rowOff>
    </xdr:from>
    <xdr:ext cx="9525" cy="0"/>
    <xdr:pic>
      <xdr:nvPicPr>
        <xdr:cNvPr id="86" name="Slika 72" descr="http://www.panasonic.net/common/img/sp.gif">
          <a:extLst>
            <a:ext uri="{FF2B5EF4-FFF2-40B4-BE49-F238E27FC236}">
              <a16:creationId xmlns:a16="http://schemas.microsoft.com/office/drawing/2014/main" id="{FBBA4D09-7AF8-4C39-BF24-3B1776B0F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35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72</xdr:row>
      <xdr:rowOff>0</xdr:rowOff>
    </xdr:from>
    <xdr:ext cx="9525" cy="0"/>
    <xdr:pic>
      <xdr:nvPicPr>
        <xdr:cNvPr id="87" name="Slika 112" descr="http://www.panasonic.net/common/img/sp.gif">
          <a:extLst>
            <a:ext uri="{FF2B5EF4-FFF2-40B4-BE49-F238E27FC236}">
              <a16:creationId xmlns:a16="http://schemas.microsoft.com/office/drawing/2014/main" id="{8E6B0276-CAA9-49A8-92C7-472490D93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73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71</xdr:row>
      <xdr:rowOff>0</xdr:rowOff>
    </xdr:from>
    <xdr:ext cx="9525" cy="0"/>
    <xdr:pic>
      <xdr:nvPicPr>
        <xdr:cNvPr id="88" name="Slika 113" descr="http://www.panasonic.net/common/img/sp.gif">
          <a:extLst>
            <a:ext uri="{FF2B5EF4-FFF2-40B4-BE49-F238E27FC236}">
              <a16:creationId xmlns:a16="http://schemas.microsoft.com/office/drawing/2014/main" id="{0272B4CB-C340-4787-993B-991C3B2A1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454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89" name="Slika 72" descr="http://www.panasonic.net/common/img/sp.gif">
          <a:extLst>
            <a:ext uri="{FF2B5EF4-FFF2-40B4-BE49-F238E27FC236}">
              <a16:creationId xmlns:a16="http://schemas.microsoft.com/office/drawing/2014/main" id="{BF22CEC4-8B8F-4A10-BF13-78928AA38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40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19</xdr:row>
      <xdr:rowOff>0</xdr:rowOff>
    </xdr:from>
    <xdr:ext cx="9525" cy="0"/>
    <xdr:pic>
      <xdr:nvPicPr>
        <xdr:cNvPr id="90" name="Slika 112" descr="http://www.panasonic.net/common/img/sp.gif">
          <a:extLst>
            <a:ext uri="{FF2B5EF4-FFF2-40B4-BE49-F238E27FC236}">
              <a16:creationId xmlns:a16="http://schemas.microsoft.com/office/drawing/2014/main" id="{64B7481C-A80A-48FB-B025-21035C47E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724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67</xdr:row>
      <xdr:rowOff>0</xdr:rowOff>
    </xdr:from>
    <xdr:ext cx="9525" cy="0"/>
    <xdr:pic>
      <xdr:nvPicPr>
        <xdr:cNvPr id="91" name="Slika 113" descr="http://www.panasonic.net/common/img/sp.gif">
          <a:extLst>
            <a:ext uri="{FF2B5EF4-FFF2-40B4-BE49-F238E27FC236}">
              <a16:creationId xmlns:a16="http://schemas.microsoft.com/office/drawing/2014/main" id="{F585C34A-EF1F-4132-837F-CED366065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3592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2" name="Slika 72" descr="http://www.panasonic.net/common/img/sp.gif">
          <a:extLst>
            <a:ext uri="{FF2B5EF4-FFF2-40B4-BE49-F238E27FC236}">
              <a16:creationId xmlns:a16="http://schemas.microsoft.com/office/drawing/2014/main" id="{95F65162-89C9-44B8-9A1D-FF2AA475C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3" name="Slika 112" descr="http://www.panasonic.net/common/img/sp.gif">
          <a:extLst>
            <a:ext uri="{FF2B5EF4-FFF2-40B4-BE49-F238E27FC236}">
              <a16:creationId xmlns:a16="http://schemas.microsoft.com/office/drawing/2014/main" id="{E675EB5A-3A98-4BB9-9634-EC0A1DD1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129</xdr:row>
      <xdr:rowOff>0</xdr:rowOff>
    </xdr:from>
    <xdr:ext cx="9525" cy="0"/>
    <xdr:pic>
      <xdr:nvPicPr>
        <xdr:cNvPr id="94" name="Slika 113" descr="http://www.panasonic.net/common/img/sp.gif">
          <a:extLst>
            <a:ext uri="{FF2B5EF4-FFF2-40B4-BE49-F238E27FC236}">
              <a16:creationId xmlns:a16="http://schemas.microsoft.com/office/drawing/2014/main" id="{233943AC-62F1-413C-A302-738C99F2C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07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90</xdr:row>
      <xdr:rowOff>171450</xdr:rowOff>
    </xdr:from>
    <xdr:ext cx="9525" cy="0"/>
    <xdr:pic>
      <xdr:nvPicPr>
        <xdr:cNvPr id="95" name="Slika 108" descr="http://www.panasonic.net/common/img/sp.gif">
          <a:extLst>
            <a:ext uri="{FF2B5EF4-FFF2-40B4-BE49-F238E27FC236}">
              <a16:creationId xmlns:a16="http://schemas.microsoft.com/office/drawing/2014/main" id="{9C4E7E59-4DF9-442F-8489-95B0DF01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183356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31</xdr:row>
      <xdr:rowOff>0</xdr:rowOff>
    </xdr:from>
    <xdr:ext cx="9525" cy="0"/>
    <xdr:pic>
      <xdr:nvPicPr>
        <xdr:cNvPr id="96" name="Slika 109" descr="http://www.panasonic.net/common/img/sp.gif">
          <a:extLst>
            <a:ext uri="{FF2B5EF4-FFF2-40B4-BE49-F238E27FC236}">
              <a16:creationId xmlns:a16="http://schemas.microsoft.com/office/drawing/2014/main" id="{8F340CB5-7945-4D03-96A7-DA00AB148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D3767-802E-43C5-B0BE-2DA8FD1EE223}">
  <sheetPr>
    <pageSetUpPr fitToPage="1"/>
  </sheetPr>
  <dimension ref="A1:K146"/>
  <sheetViews>
    <sheetView tabSelected="1" zoomScale="80" zoomScaleNormal="80" workbookViewId="0">
      <selection activeCell="K142" sqref="K142"/>
    </sheetView>
  </sheetViews>
  <sheetFormatPr defaultColWidth="9.109375" defaultRowHeight="13.8" x14ac:dyDescent="0.25"/>
  <cols>
    <col min="1" max="1" width="9.109375" style="26" customWidth="1"/>
    <col min="2" max="2" width="25.33203125" style="26" customWidth="1"/>
    <col min="3" max="3" width="86.6640625" style="26" customWidth="1"/>
    <col min="4" max="4" width="22.6640625" style="26" bestFit="1" customWidth="1"/>
    <col min="5" max="6" width="12.6640625" style="26" customWidth="1"/>
    <col min="7" max="7" width="11.6640625" style="26" customWidth="1"/>
    <col min="8" max="8" width="16.109375" style="26" bestFit="1" customWidth="1"/>
    <col min="9" max="9" width="13" style="26" bestFit="1" customWidth="1"/>
    <col min="10" max="10" width="13.6640625" style="26" customWidth="1"/>
    <col min="11" max="11" width="15.33203125" style="26" customWidth="1"/>
    <col min="12" max="16384" width="9.109375" style="26"/>
  </cols>
  <sheetData>
    <row r="1" spans="1:11" s="2" customFormat="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s="2" customFormat="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s="2" customFormat="1" x14ac:dyDescent="0.25">
      <c r="A3" s="62" t="s">
        <v>2</v>
      </c>
      <c r="B3" s="63"/>
      <c r="G3" s="5"/>
    </row>
    <row r="4" spans="1:11" s="2" customFormat="1" x14ac:dyDescent="0.25">
      <c r="A4" s="62" t="s">
        <v>3</v>
      </c>
      <c r="B4" s="63"/>
      <c r="C4" s="6"/>
      <c r="D4" s="6"/>
      <c r="E4" s="6"/>
      <c r="F4" s="6"/>
      <c r="G4" s="7"/>
      <c r="H4" s="8"/>
      <c r="J4" s="64"/>
      <c r="K4" s="64"/>
    </row>
    <row r="5" spans="1:11" s="2" customFormat="1" x14ac:dyDescent="0.25">
      <c r="A5" s="3"/>
      <c r="B5" s="4"/>
      <c r="C5" s="6"/>
      <c r="D5" s="6"/>
      <c r="E5" s="6"/>
      <c r="F5" s="6"/>
      <c r="G5" s="7"/>
      <c r="H5" s="8"/>
      <c r="J5" s="8"/>
      <c r="K5" s="8"/>
    </row>
    <row r="6" spans="1:11" s="2" customFormat="1" x14ac:dyDescent="0.25">
      <c r="A6" s="3"/>
      <c r="B6" s="4"/>
      <c r="C6" s="6"/>
      <c r="D6" s="6"/>
      <c r="E6" s="6"/>
      <c r="F6" s="6"/>
      <c r="G6" s="7"/>
      <c r="H6" s="8"/>
      <c r="J6" s="8"/>
      <c r="K6" s="8"/>
    </row>
    <row r="7" spans="1:11" s="2" customFormat="1" x14ac:dyDescent="0.25">
      <c r="A7" s="4" t="s">
        <v>89</v>
      </c>
      <c r="B7" s="4"/>
      <c r="C7" s="9"/>
      <c r="D7" s="9"/>
      <c r="E7" s="9"/>
      <c r="F7" s="9"/>
      <c r="G7" s="7"/>
      <c r="H7" s="8"/>
      <c r="J7" s="8"/>
      <c r="K7" s="8"/>
    </row>
    <row r="8" spans="1:11" s="2" customFormat="1" x14ac:dyDescent="0.25">
      <c r="A8" s="4"/>
      <c r="B8" s="4"/>
      <c r="C8" s="9"/>
      <c r="D8" s="9"/>
      <c r="E8" s="9"/>
      <c r="F8" s="9"/>
      <c r="G8" s="7"/>
      <c r="H8" s="8"/>
      <c r="J8" s="8"/>
      <c r="K8" s="8"/>
    </row>
    <row r="9" spans="1:11" s="2" customFormat="1" ht="57.75" customHeight="1" x14ac:dyDescent="0.25">
      <c r="A9" s="70" t="s">
        <v>88</v>
      </c>
      <c r="B9" s="70"/>
      <c r="C9" s="70"/>
      <c r="D9" s="70"/>
      <c r="E9" s="70"/>
      <c r="F9" s="70"/>
      <c r="G9" s="70"/>
      <c r="H9" s="70"/>
      <c r="I9" s="70"/>
      <c r="J9" s="70"/>
      <c r="K9" s="70"/>
    </row>
    <row r="10" spans="1:11" s="2" customFormat="1" x14ac:dyDescent="0.25">
      <c r="B10" s="4"/>
      <c r="C10" s="9"/>
      <c r="D10" s="9"/>
      <c r="E10" s="9"/>
      <c r="F10" s="9"/>
      <c r="G10" s="7"/>
      <c r="H10" s="8"/>
      <c r="J10" s="8"/>
      <c r="K10" s="8"/>
    </row>
    <row r="11" spans="1:11" s="2" customFormat="1" x14ac:dyDescent="0.25">
      <c r="A11" s="10"/>
      <c r="B11" s="11"/>
      <c r="C11" s="12"/>
      <c r="D11" s="12"/>
      <c r="E11" s="12"/>
      <c r="F11" s="12"/>
      <c r="G11" s="13"/>
      <c r="H11" s="14"/>
      <c r="I11" s="15"/>
      <c r="J11" s="15"/>
      <c r="K11" s="15"/>
    </row>
    <row r="12" spans="1:11" s="2" customFormat="1" x14ac:dyDescent="0.25">
      <c r="A12" s="65" t="s">
        <v>87</v>
      </c>
      <c r="B12" s="66"/>
      <c r="C12" s="67"/>
      <c r="D12" s="68"/>
      <c r="E12" s="68"/>
      <c r="F12" s="68"/>
      <c r="G12" s="68"/>
      <c r="H12" s="68"/>
      <c r="I12" s="68"/>
      <c r="J12" s="68"/>
      <c r="K12" s="69"/>
    </row>
    <row r="13" spans="1:11" s="2" customFormat="1" ht="14.4" thickBot="1" x14ac:dyDescent="0.3">
      <c r="A13" s="16"/>
      <c r="B13" s="16"/>
      <c r="C13" s="17"/>
      <c r="D13" s="17"/>
      <c r="E13" s="17"/>
      <c r="F13" s="17"/>
      <c r="G13" s="17"/>
      <c r="H13" s="16"/>
      <c r="I13" s="16"/>
      <c r="J13" s="16"/>
      <c r="K13" s="16"/>
    </row>
    <row r="14" spans="1:11" s="2" customFormat="1" ht="14.4" thickBot="1" x14ac:dyDescent="0.3">
      <c r="A14" s="58" t="s">
        <v>4</v>
      </c>
      <c r="B14" s="59"/>
      <c r="C14" s="59"/>
      <c r="D14" s="59"/>
      <c r="E14" s="59"/>
      <c r="F14" s="59"/>
      <c r="G14" s="59"/>
      <c r="H14" s="59"/>
      <c r="I14" s="59"/>
      <c r="J14" s="59"/>
      <c r="K14" s="60"/>
    </row>
    <row r="15" spans="1:11" s="2" customFormat="1" ht="31.5" customHeight="1" x14ac:dyDescent="0.25">
      <c r="A15" s="81" t="s">
        <v>5</v>
      </c>
      <c r="B15" s="82" t="s">
        <v>6</v>
      </c>
      <c r="C15" s="83"/>
      <c r="D15" s="83"/>
      <c r="E15" s="83"/>
      <c r="F15" s="84"/>
      <c r="G15" s="85" t="s">
        <v>7</v>
      </c>
      <c r="H15" s="81" t="s">
        <v>8</v>
      </c>
      <c r="I15" s="81" t="s">
        <v>9</v>
      </c>
      <c r="J15" s="88" t="s">
        <v>10</v>
      </c>
      <c r="K15" s="89"/>
    </row>
    <row r="16" spans="1:11" s="2" customFormat="1" ht="14.25" customHeight="1" x14ac:dyDescent="0.25">
      <c r="A16" s="73"/>
      <c r="B16" s="90" t="s">
        <v>11</v>
      </c>
      <c r="C16" s="91"/>
      <c r="D16" s="72" t="s">
        <v>12</v>
      </c>
      <c r="E16" s="72" t="s">
        <v>13</v>
      </c>
      <c r="F16" s="96" t="s">
        <v>14</v>
      </c>
      <c r="G16" s="86"/>
      <c r="H16" s="73"/>
      <c r="I16" s="73"/>
      <c r="J16" s="72" t="s">
        <v>15</v>
      </c>
      <c r="K16" s="96" t="s">
        <v>16</v>
      </c>
    </row>
    <row r="17" spans="1:11" s="2" customFormat="1" ht="14.25" customHeight="1" x14ac:dyDescent="0.25">
      <c r="A17" s="73"/>
      <c r="B17" s="92"/>
      <c r="C17" s="93"/>
      <c r="D17" s="73"/>
      <c r="E17" s="73"/>
      <c r="F17" s="97"/>
      <c r="G17" s="86"/>
      <c r="H17" s="73"/>
      <c r="I17" s="73"/>
      <c r="J17" s="73"/>
      <c r="K17" s="97"/>
    </row>
    <row r="18" spans="1:11" s="2" customFormat="1" ht="36" customHeight="1" x14ac:dyDescent="0.25">
      <c r="A18" s="74"/>
      <c r="B18" s="94"/>
      <c r="C18" s="95"/>
      <c r="D18" s="74"/>
      <c r="E18" s="74"/>
      <c r="F18" s="98"/>
      <c r="G18" s="87"/>
      <c r="H18" s="74"/>
      <c r="I18" s="73"/>
      <c r="J18" s="74"/>
      <c r="K18" s="98"/>
    </row>
    <row r="19" spans="1:11" s="2" customFormat="1" ht="15" customHeight="1" thickBot="1" x14ac:dyDescent="0.3">
      <c r="A19" s="18">
        <v>1</v>
      </c>
      <c r="B19" s="19">
        <v>2</v>
      </c>
      <c r="C19" s="19">
        <v>3</v>
      </c>
      <c r="D19" s="19">
        <v>4</v>
      </c>
      <c r="E19" s="19">
        <v>5</v>
      </c>
      <c r="F19" s="20">
        <v>6</v>
      </c>
      <c r="G19" s="18">
        <v>7</v>
      </c>
      <c r="H19" s="19">
        <v>8</v>
      </c>
      <c r="I19" s="19">
        <v>9</v>
      </c>
      <c r="J19" s="20">
        <v>10</v>
      </c>
      <c r="K19" s="21">
        <v>11</v>
      </c>
    </row>
    <row r="20" spans="1:11" ht="15" thickTop="1" x14ac:dyDescent="0.25">
      <c r="A20" s="1">
        <v>1</v>
      </c>
      <c r="B20" s="34" t="s">
        <v>20</v>
      </c>
      <c r="C20" s="38" t="s">
        <v>21</v>
      </c>
      <c r="D20" s="36" t="s">
        <v>22</v>
      </c>
      <c r="E20" s="36">
        <v>700</v>
      </c>
      <c r="F20" s="37" t="s">
        <v>23</v>
      </c>
      <c r="G20" s="22">
        <v>8</v>
      </c>
      <c r="H20" s="23"/>
      <c r="I20" s="53">
        <f t="shared" ref="I20:I74" si="0">G20*H20</f>
        <v>0</v>
      </c>
      <c r="J20" s="24"/>
      <c r="K20" s="25"/>
    </row>
    <row r="21" spans="1:11" ht="14.4" x14ac:dyDescent="0.25">
      <c r="A21" s="1">
        <v>2</v>
      </c>
      <c r="B21" s="34" t="s">
        <v>20</v>
      </c>
      <c r="C21" s="38" t="s">
        <v>21</v>
      </c>
      <c r="D21" s="36" t="s">
        <v>18</v>
      </c>
      <c r="E21" s="36">
        <v>700</v>
      </c>
      <c r="F21" s="37" t="s">
        <v>23</v>
      </c>
      <c r="G21" s="22">
        <v>10</v>
      </c>
      <c r="H21" s="23"/>
      <c r="I21" s="53">
        <f t="shared" si="0"/>
        <v>0</v>
      </c>
      <c r="J21" s="24"/>
      <c r="K21" s="25"/>
    </row>
    <row r="22" spans="1:11" ht="14.4" x14ac:dyDescent="0.25">
      <c r="A22" s="1">
        <v>3</v>
      </c>
      <c r="B22" s="34" t="s">
        <v>20</v>
      </c>
      <c r="C22" s="38" t="s">
        <v>21</v>
      </c>
      <c r="D22" s="36" t="s">
        <v>24</v>
      </c>
      <c r="E22" s="36">
        <v>700</v>
      </c>
      <c r="F22" s="37" t="s">
        <v>23</v>
      </c>
      <c r="G22" s="22">
        <v>8</v>
      </c>
      <c r="H22" s="23"/>
      <c r="I22" s="53">
        <f t="shared" si="0"/>
        <v>0</v>
      </c>
      <c r="J22" s="24"/>
      <c r="K22" s="25"/>
    </row>
    <row r="23" spans="1:11" ht="14.4" x14ac:dyDescent="0.25">
      <c r="A23" s="1">
        <v>4</v>
      </c>
      <c r="B23" s="34" t="s">
        <v>20</v>
      </c>
      <c r="C23" s="38" t="s">
        <v>21</v>
      </c>
      <c r="D23" s="36" t="s">
        <v>25</v>
      </c>
      <c r="E23" s="36">
        <v>700</v>
      </c>
      <c r="F23" s="37" t="s">
        <v>23</v>
      </c>
      <c r="G23" s="22">
        <v>8</v>
      </c>
      <c r="H23" s="23"/>
      <c r="I23" s="53">
        <f t="shared" si="0"/>
        <v>0</v>
      </c>
      <c r="J23" s="24"/>
      <c r="K23" s="25"/>
    </row>
    <row r="24" spans="1:11" ht="14.4" x14ac:dyDescent="0.25">
      <c r="A24" s="1">
        <v>5</v>
      </c>
      <c r="B24" s="34" t="s">
        <v>20</v>
      </c>
      <c r="C24" s="38" t="s">
        <v>21</v>
      </c>
      <c r="D24" s="36" t="s">
        <v>26</v>
      </c>
      <c r="E24" s="36">
        <v>700</v>
      </c>
      <c r="F24" s="37" t="s">
        <v>23</v>
      </c>
      <c r="G24" s="22">
        <v>8</v>
      </c>
      <c r="H24" s="23"/>
      <c r="I24" s="53">
        <f t="shared" si="0"/>
        <v>0</v>
      </c>
      <c r="J24" s="24"/>
      <c r="K24" s="25"/>
    </row>
    <row r="25" spans="1:11" ht="14.4" x14ac:dyDescent="0.25">
      <c r="A25" s="1">
        <v>6</v>
      </c>
      <c r="B25" s="34" t="s">
        <v>20</v>
      </c>
      <c r="C25" s="38" t="s">
        <v>27</v>
      </c>
      <c r="D25" s="36" t="s">
        <v>18</v>
      </c>
      <c r="E25" s="36">
        <v>700</v>
      </c>
      <c r="F25" s="37" t="s">
        <v>23</v>
      </c>
      <c r="G25" s="22">
        <v>24</v>
      </c>
      <c r="H25" s="23"/>
      <c r="I25" s="53">
        <f t="shared" si="0"/>
        <v>0</v>
      </c>
      <c r="J25" s="24"/>
      <c r="K25" s="25"/>
    </row>
    <row r="26" spans="1:11" ht="14.4" x14ac:dyDescent="0.25">
      <c r="A26" s="1">
        <v>7</v>
      </c>
      <c r="B26" s="34" t="s">
        <v>20</v>
      </c>
      <c r="C26" s="38" t="s">
        <v>27</v>
      </c>
      <c r="D26" s="36" t="s">
        <v>22</v>
      </c>
      <c r="E26" s="36">
        <v>700</v>
      </c>
      <c r="F26" s="37" t="s">
        <v>23</v>
      </c>
      <c r="G26" s="22">
        <v>22</v>
      </c>
      <c r="H26" s="23"/>
      <c r="I26" s="53">
        <f t="shared" si="0"/>
        <v>0</v>
      </c>
      <c r="J26" s="24"/>
      <c r="K26" s="25"/>
    </row>
    <row r="27" spans="1:11" ht="14.4" x14ac:dyDescent="0.25">
      <c r="A27" s="1">
        <v>8</v>
      </c>
      <c r="B27" s="34" t="s">
        <v>20</v>
      </c>
      <c r="C27" s="38" t="s">
        <v>27</v>
      </c>
      <c r="D27" s="36" t="s">
        <v>24</v>
      </c>
      <c r="E27" s="36">
        <v>700</v>
      </c>
      <c r="F27" s="37" t="s">
        <v>23</v>
      </c>
      <c r="G27" s="22">
        <v>24</v>
      </c>
      <c r="H27" s="23"/>
      <c r="I27" s="53">
        <f t="shared" si="0"/>
        <v>0</v>
      </c>
      <c r="J27" s="24"/>
      <c r="K27" s="25"/>
    </row>
    <row r="28" spans="1:11" ht="14.4" x14ac:dyDescent="0.25">
      <c r="A28" s="1">
        <v>9</v>
      </c>
      <c r="B28" s="34" t="s">
        <v>20</v>
      </c>
      <c r="C28" s="38" t="s">
        <v>27</v>
      </c>
      <c r="D28" s="36" t="s">
        <v>25</v>
      </c>
      <c r="E28" s="36">
        <v>700</v>
      </c>
      <c r="F28" s="37" t="s">
        <v>23</v>
      </c>
      <c r="G28" s="22">
        <v>26</v>
      </c>
      <c r="H28" s="23"/>
      <c r="I28" s="53">
        <f t="shared" si="0"/>
        <v>0</v>
      </c>
      <c r="J28" s="24"/>
      <c r="K28" s="25"/>
    </row>
    <row r="29" spans="1:11" ht="14.4" x14ac:dyDescent="0.25">
      <c r="A29" s="1">
        <v>10</v>
      </c>
      <c r="B29" s="34" t="s">
        <v>17</v>
      </c>
      <c r="C29" s="38" t="s">
        <v>28</v>
      </c>
      <c r="D29" s="39" t="s">
        <v>18</v>
      </c>
      <c r="E29" s="39">
        <v>8400</v>
      </c>
      <c r="F29" s="37" t="s">
        <v>19</v>
      </c>
      <c r="G29" s="22">
        <v>14</v>
      </c>
      <c r="H29" s="23"/>
      <c r="I29" s="53">
        <f t="shared" si="0"/>
        <v>0</v>
      </c>
      <c r="J29" s="24"/>
      <c r="K29" s="25"/>
    </row>
    <row r="30" spans="1:11" ht="14.4" x14ac:dyDescent="0.25">
      <c r="A30" s="1">
        <v>11</v>
      </c>
      <c r="B30" s="34" t="s">
        <v>29</v>
      </c>
      <c r="C30" s="35" t="s">
        <v>28</v>
      </c>
      <c r="D30" s="39" t="s">
        <v>18</v>
      </c>
      <c r="E30" s="39">
        <v>27000</v>
      </c>
      <c r="F30" s="37" t="s">
        <v>19</v>
      </c>
      <c r="G30" s="22">
        <v>25</v>
      </c>
      <c r="H30" s="23"/>
      <c r="I30" s="53">
        <f t="shared" si="0"/>
        <v>0</v>
      </c>
      <c r="J30" s="24"/>
      <c r="K30" s="25"/>
    </row>
    <row r="31" spans="1:11" ht="14.4" x14ac:dyDescent="0.25">
      <c r="A31" s="1">
        <v>12</v>
      </c>
      <c r="B31" s="34" t="s">
        <v>17</v>
      </c>
      <c r="C31" s="35" t="s">
        <v>30</v>
      </c>
      <c r="D31" s="36" t="s">
        <v>18</v>
      </c>
      <c r="E31" s="36">
        <v>6000</v>
      </c>
      <c r="F31" s="37" t="s">
        <v>19</v>
      </c>
      <c r="G31" s="22">
        <v>36</v>
      </c>
      <c r="H31" s="23"/>
      <c r="I31" s="53">
        <f t="shared" si="0"/>
        <v>0</v>
      </c>
      <c r="J31" s="24"/>
      <c r="K31" s="25"/>
    </row>
    <row r="32" spans="1:11" ht="14.4" x14ac:dyDescent="0.25">
      <c r="A32" s="1">
        <v>13</v>
      </c>
      <c r="B32" s="34" t="s">
        <v>17</v>
      </c>
      <c r="C32" s="35" t="s">
        <v>31</v>
      </c>
      <c r="D32" s="39" t="s">
        <v>18</v>
      </c>
      <c r="E32" s="39">
        <v>17600</v>
      </c>
      <c r="F32" s="40" t="s">
        <v>19</v>
      </c>
      <c r="G32" s="22">
        <v>8</v>
      </c>
      <c r="H32" s="23"/>
      <c r="I32" s="53">
        <f t="shared" si="0"/>
        <v>0</v>
      </c>
      <c r="J32" s="24"/>
      <c r="K32" s="25"/>
    </row>
    <row r="33" spans="1:11" ht="14.4" x14ac:dyDescent="0.25">
      <c r="A33" s="1">
        <v>14</v>
      </c>
      <c r="B33" s="34" t="s">
        <v>17</v>
      </c>
      <c r="C33" s="35" t="s">
        <v>32</v>
      </c>
      <c r="D33" s="39" t="s">
        <v>18</v>
      </c>
      <c r="E33" s="39">
        <v>8300</v>
      </c>
      <c r="F33" s="40" t="s">
        <v>19</v>
      </c>
      <c r="G33" s="22">
        <v>94</v>
      </c>
      <c r="H33" s="23"/>
      <c r="I33" s="53">
        <f t="shared" si="0"/>
        <v>0</v>
      </c>
      <c r="J33" s="24"/>
      <c r="K33" s="25"/>
    </row>
    <row r="34" spans="1:11" ht="14.4" x14ac:dyDescent="0.25">
      <c r="A34" s="1">
        <v>15</v>
      </c>
      <c r="B34" s="34" t="s">
        <v>29</v>
      </c>
      <c r="C34" s="35" t="s">
        <v>32</v>
      </c>
      <c r="D34" s="39" t="s">
        <v>18</v>
      </c>
      <c r="E34" s="39">
        <v>69000</v>
      </c>
      <c r="F34" s="40" t="s">
        <v>19</v>
      </c>
      <c r="G34" s="22">
        <v>65</v>
      </c>
      <c r="H34" s="23"/>
      <c r="I34" s="53">
        <f t="shared" si="0"/>
        <v>0</v>
      </c>
      <c r="J34" s="24"/>
      <c r="K34" s="25"/>
    </row>
    <row r="35" spans="1:11" ht="14.4" x14ac:dyDescent="0.25">
      <c r="A35" s="1">
        <v>16</v>
      </c>
      <c r="B35" s="34" t="s">
        <v>17</v>
      </c>
      <c r="C35" s="35" t="s">
        <v>33</v>
      </c>
      <c r="D35" s="39" t="s">
        <v>18</v>
      </c>
      <c r="E35" s="39">
        <v>24000</v>
      </c>
      <c r="F35" s="40" t="s">
        <v>19</v>
      </c>
      <c r="G35" s="22">
        <v>325</v>
      </c>
      <c r="H35" s="23"/>
      <c r="I35" s="53">
        <f t="shared" si="0"/>
        <v>0</v>
      </c>
      <c r="J35" s="24"/>
      <c r="K35" s="25"/>
    </row>
    <row r="36" spans="1:11" s="27" customFormat="1" ht="14.4" x14ac:dyDescent="0.25">
      <c r="A36" s="1">
        <v>17</v>
      </c>
      <c r="B36" s="34" t="s">
        <v>17</v>
      </c>
      <c r="C36" s="35" t="s">
        <v>34</v>
      </c>
      <c r="D36" s="39" t="s">
        <v>18</v>
      </c>
      <c r="E36" s="39">
        <v>14600</v>
      </c>
      <c r="F36" s="40" t="s">
        <v>19</v>
      </c>
      <c r="G36" s="22">
        <v>164</v>
      </c>
      <c r="H36" s="23"/>
      <c r="I36" s="53">
        <f t="shared" si="0"/>
        <v>0</v>
      </c>
      <c r="J36" s="24"/>
      <c r="K36" s="25"/>
    </row>
    <row r="37" spans="1:11" ht="14.4" x14ac:dyDescent="0.25">
      <c r="A37" s="1">
        <v>18</v>
      </c>
      <c r="B37" s="34" t="s">
        <v>17</v>
      </c>
      <c r="C37" s="35" t="s">
        <v>35</v>
      </c>
      <c r="D37" s="36" t="s">
        <v>18</v>
      </c>
      <c r="E37" s="36">
        <v>24000</v>
      </c>
      <c r="F37" s="37" t="s">
        <v>19</v>
      </c>
      <c r="G37" s="22">
        <v>142</v>
      </c>
      <c r="H37" s="23"/>
      <c r="I37" s="53">
        <f t="shared" si="0"/>
        <v>0</v>
      </c>
      <c r="J37" s="24"/>
      <c r="K37" s="25"/>
    </row>
    <row r="38" spans="1:11" ht="14.4" x14ac:dyDescent="0.25">
      <c r="A38" s="1">
        <v>19</v>
      </c>
      <c r="B38" s="34" t="s">
        <v>36</v>
      </c>
      <c r="C38" s="38" t="s">
        <v>37</v>
      </c>
      <c r="D38" s="39" t="s">
        <v>18</v>
      </c>
      <c r="E38" s="39">
        <v>34200</v>
      </c>
      <c r="F38" s="37" t="s">
        <v>19</v>
      </c>
      <c r="G38" s="22">
        <v>30</v>
      </c>
      <c r="H38" s="23"/>
      <c r="I38" s="53">
        <f t="shared" si="0"/>
        <v>0</v>
      </c>
      <c r="J38" s="24"/>
      <c r="K38" s="25"/>
    </row>
    <row r="39" spans="1:11" ht="14.4" x14ac:dyDescent="0.25">
      <c r="A39" s="1">
        <v>20</v>
      </c>
      <c r="B39" s="34" t="s">
        <v>29</v>
      </c>
      <c r="C39" s="38" t="s">
        <v>38</v>
      </c>
      <c r="D39" s="36" t="s">
        <v>18</v>
      </c>
      <c r="E39" s="36">
        <v>169000</v>
      </c>
      <c r="F39" s="37" t="s">
        <v>19</v>
      </c>
      <c r="G39" s="22">
        <v>2</v>
      </c>
      <c r="H39" s="23"/>
      <c r="I39" s="53">
        <f t="shared" si="0"/>
        <v>0</v>
      </c>
      <c r="J39" s="24"/>
      <c r="K39" s="25"/>
    </row>
    <row r="40" spans="1:11" ht="14.4" x14ac:dyDescent="0.25">
      <c r="A40" s="1">
        <v>21</v>
      </c>
      <c r="B40" s="34" t="s">
        <v>29</v>
      </c>
      <c r="C40" s="38" t="s">
        <v>38</v>
      </c>
      <c r="D40" s="36" t="s">
        <v>39</v>
      </c>
      <c r="E40" s="36">
        <v>59000</v>
      </c>
      <c r="F40" s="37" t="s">
        <v>19</v>
      </c>
      <c r="G40" s="22">
        <v>29</v>
      </c>
      <c r="H40" s="23"/>
      <c r="I40" s="53">
        <f t="shared" si="0"/>
        <v>0</v>
      </c>
      <c r="J40" s="24"/>
      <c r="K40" s="25"/>
    </row>
    <row r="41" spans="1:11" ht="14.4" x14ac:dyDescent="0.25">
      <c r="A41" s="1">
        <v>22</v>
      </c>
      <c r="B41" s="34" t="s">
        <v>17</v>
      </c>
      <c r="C41" s="35" t="s">
        <v>40</v>
      </c>
      <c r="D41" s="36" t="s">
        <v>18</v>
      </c>
      <c r="E41" s="36">
        <v>23000</v>
      </c>
      <c r="F41" s="37" t="s">
        <v>19</v>
      </c>
      <c r="G41" s="22">
        <v>27</v>
      </c>
      <c r="H41" s="23"/>
      <c r="I41" s="53">
        <f t="shared" si="0"/>
        <v>0</v>
      </c>
      <c r="J41" s="24"/>
      <c r="K41" s="25"/>
    </row>
    <row r="42" spans="1:11" ht="14.4" x14ac:dyDescent="0.25">
      <c r="A42" s="1">
        <v>23</v>
      </c>
      <c r="B42" s="34" t="s">
        <v>17</v>
      </c>
      <c r="C42" s="35" t="s">
        <v>40</v>
      </c>
      <c r="D42" s="36" t="s">
        <v>22</v>
      </c>
      <c r="E42" s="36">
        <v>19000</v>
      </c>
      <c r="F42" s="37" t="s">
        <v>19</v>
      </c>
      <c r="G42" s="22">
        <v>27</v>
      </c>
      <c r="H42" s="23"/>
      <c r="I42" s="53">
        <f t="shared" si="0"/>
        <v>0</v>
      </c>
      <c r="J42" s="24"/>
      <c r="K42" s="25"/>
    </row>
    <row r="43" spans="1:11" ht="14.4" x14ac:dyDescent="0.25">
      <c r="A43" s="1">
        <v>24</v>
      </c>
      <c r="B43" s="34" t="s">
        <v>17</v>
      </c>
      <c r="C43" s="35" t="s">
        <v>40</v>
      </c>
      <c r="D43" s="36" t="s">
        <v>24</v>
      </c>
      <c r="E43" s="36">
        <v>19000</v>
      </c>
      <c r="F43" s="37" t="s">
        <v>19</v>
      </c>
      <c r="G43" s="22">
        <v>27</v>
      </c>
      <c r="H43" s="23"/>
      <c r="I43" s="53">
        <f t="shared" si="0"/>
        <v>0</v>
      </c>
      <c r="J43" s="24"/>
      <c r="K43" s="25"/>
    </row>
    <row r="44" spans="1:11" ht="14.4" x14ac:dyDescent="0.25">
      <c r="A44" s="1">
        <v>25</v>
      </c>
      <c r="B44" s="34" t="s">
        <v>17</v>
      </c>
      <c r="C44" s="35" t="s">
        <v>41</v>
      </c>
      <c r="D44" s="36" t="s">
        <v>18</v>
      </c>
      <c r="E44" s="36">
        <v>15200</v>
      </c>
      <c r="F44" s="37" t="s">
        <v>19</v>
      </c>
      <c r="G44" s="22">
        <v>300</v>
      </c>
      <c r="H44" s="23"/>
      <c r="I44" s="53">
        <f t="shared" si="0"/>
        <v>0</v>
      </c>
      <c r="J44" s="24"/>
      <c r="K44" s="25"/>
    </row>
    <row r="45" spans="1:11" ht="14.4" x14ac:dyDescent="0.25">
      <c r="A45" s="1">
        <v>26</v>
      </c>
      <c r="B45" s="34" t="s">
        <v>17</v>
      </c>
      <c r="C45" s="35" t="s">
        <v>42</v>
      </c>
      <c r="D45" s="36" t="s">
        <v>18</v>
      </c>
      <c r="E45" s="36">
        <v>30200</v>
      </c>
      <c r="F45" s="37" t="s">
        <v>19</v>
      </c>
      <c r="G45" s="22">
        <v>600</v>
      </c>
      <c r="H45" s="23"/>
      <c r="I45" s="53">
        <f t="shared" si="0"/>
        <v>0</v>
      </c>
      <c r="J45" s="24"/>
      <c r="K45" s="25"/>
    </row>
    <row r="46" spans="1:11" ht="14.4" x14ac:dyDescent="0.25">
      <c r="A46" s="1">
        <v>27</v>
      </c>
      <c r="B46" s="34" t="s">
        <v>17</v>
      </c>
      <c r="C46" s="35" t="s">
        <v>43</v>
      </c>
      <c r="D46" s="36" t="s">
        <v>18</v>
      </c>
      <c r="E46" s="36">
        <v>42100</v>
      </c>
      <c r="F46" s="37" t="s">
        <v>19</v>
      </c>
      <c r="G46" s="22">
        <v>237</v>
      </c>
      <c r="H46" s="23"/>
      <c r="I46" s="53">
        <f t="shared" si="0"/>
        <v>0</v>
      </c>
      <c r="J46" s="24"/>
      <c r="K46" s="25"/>
    </row>
    <row r="47" spans="1:11" ht="14.4" x14ac:dyDescent="0.25">
      <c r="A47" s="1">
        <v>28</v>
      </c>
      <c r="B47" s="34" t="s">
        <v>17</v>
      </c>
      <c r="C47" s="35" t="s">
        <v>44</v>
      </c>
      <c r="D47" s="36" t="s">
        <v>18</v>
      </c>
      <c r="E47" s="36">
        <v>56000</v>
      </c>
      <c r="F47" s="37" t="s">
        <v>19</v>
      </c>
      <c r="G47" s="22">
        <v>60</v>
      </c>
      <c r="H47" s="23"/>
      <c r="I47" s="53">
        <f t="shared" si="0"/>
        <v>0</v>
      </c>
      <c r="J47" s="24"/>
      <c r="K47" s="25"/>
    </row>
    <row r="48" spans="1:11" ht="14.4" x14ac:dyDescent="0.25">
      <c r="A48" s="1">
        <v>29</v>
      </c>
      <c r="B48" s="34" t="s">
        <v>17</v>
      </c>
      <c r="C48" s="38" t="s">
        <v>45</v>
      </c>
      <c r="D48" s="36" t="s">
        <v>18</v>
      </c>
      <c r="E48" s="36">
        <v>70000</v>
      </c>
      <c r="F48" s="37" t="s">
        <v>19</v>
      </c>
      <c r="G48" s="22">
        <v>52</v>
      </c>
      <c r="H48" s="23"/>
      <c r="I48" s="53">
        <f t="shared" si="0"/>
        <v>0</v>
      </c>
      <c r="J48" s="24"/>
      <c r="K48" s="25"/>
    </row>
    <row r="49" spans="1:11" ht="14.4" x14ac:dyDescent="0.25">
      <c r="A49" s="1">
        <v>30</v>
      </c>
      <c r="B49" s="34" t="s">
        <v>17</v>
      </c>
      <c r="C49" s="35" t="s">
        <v>46</v>
      </c>
      <c r="D49" s="36" t="s">
        <v>18</v>
      </c>
      <c r="E49" s="36">
        <v>36000</v>
      </c>
      <c r="F49" s="37" t="s">
        <v>19</v>
      </c>
      <c r="G49" s="22">
        <v>56</v>
      </c>
      <c r="H49" s="23"/>
      <c r="I49" s="53">
        <f t="shared" si="0"/>
        <v>0</v>
      </c>
      <c r="J49" s="24"/>
      <c r="K49" s="25"/>
    </row>
    <row r="50" spans="1:11" ht="14.4" x14ac:dyDescent="0.25">
      <c r="A50" s="1">
        <v>31</v>
      </c>
      <c r="B50" s="34" t="s">
        <v>17</v>
      </c>
      <c r="C50" s="35" t="s">
        <v>46</v>
      </c>
      <c r="D50" s="36" t="s">
        <v>22</v>
      </c>
      <c r="E50" s="36">
        <v>27000</v>
      </c>
      <c r="F50" s="37" t="s">
        <v>19</v>
      </c>
      <c r="G50" s="22">
        <v>34</v>
      </c>
      <c r="H50" s="23"/>
      <c r="I50" s="53">
        <f t="shared" si="0"/>
        <v>0</v>
      </c>
      <c r="J50" s="24"/>
      <c r="K50" s="25"/>
    </row>
    <row r="51" spans="1:11" ht="14.4" x14ac:dyDescent="0.25">
      <c r="A51" s="1">
        <v>32</v>
      </c>
      <c r="B51" s="34" t="s">
        <v>17</v>
      </c>
      <c r="C51" s="35" t="s">
        <v>46</v>
      </c>
      <c r="D51" s="36" t="s">
        <v>24</v>
      </c>
      <c r="E51" s="36">
        <v>27000</v>
      </c>
      <c r="F51" s="37" t="s">
        <v>19</v>
      </c>
      <c r="G51" s="22">
        <v>26</v>
      </c>
      <c r="H51" s="23"/>
      <c r="I51" s="53">
        <f t="shared" si="0"/>
        <v>0</v>
      </c>
      <c r="J51" s="24"/>
      <c r="K51" s="25"/>
    </row>
    <row r="52" spans="1:11" ht="14.4" x14ac:dyDescent="0.25">
      <c r="A52" s="1">
        <v>33</v>
      </c>
      <c r="B52" s="34" t="s">
        <v>17</v>
      </c>
      <c r="C52" s="35" t="s">
        <v>46</v>
      </c>
      <c r="D52" s="36" t="s">
        <v>25</v>
      </c>
      <c r="E52" s="36">
        <v>27000</v>
      </c>
      <c r="F52" s="37" t="s">
        <v>19</v>
      </c>
      <c r="G52" s="22">
        <v>20</v>
      </c>
      <c r="H52" s="23"/>
      <c r="I52" s="53">
        <f t="shared" si="0"/>
        <v>0</v>
      </c>
      <c r="J52" s="24"/>
      <c r="K52" s="25"/>
    </row>
    <row r="53" spans="1:11" ht="14.4" x14ac:dyDescent="0.25">
      <c r="A53" s="1">
        <v>34</v>
      </c>
      <c r="B53" s="34" t="s">
        <v>17</v>
      </c>
      <c r="C53" s="35" t="s">
        <v>47</v>
      </c>
      <c r="D53" s="36" t="s">
        <v>18</v>
      </c>
      <c r="E53" s="36">
        <v>16500</v>
      </c>
      <c r="F53" s="37" t="s">
        <v>19</v>
      </c>
      <c r="G53" s="22">
        <v>4</v>
      </c>
      <c r="H53" s="23"/>
      <c r="I53" s="53">
        <f t="shared" si="0"/>
        <v>0</v>
      </c>
      <c r="J53" s="24"/>
      <c r="K53" s="25"/>
    </row>
    <row r="54" spans="1:11" ht="14.4" x14ac:dyDescent="0.25">
      <c r="A54" s="1">
        <v>35</v>
      </c>
      <c r="B54" s="34" t="s">
        <v>17</v>
      </c>
      <c r="C54" s="35" t="s">
        <v>47</v>
      </c>
      <c r="D54" s="36" t="s">
        <v>22</v>
      </c>
      <c r="E54" s="36">
        <v>11500</v>
      </c>
      <c r="F54" s="37" t="s">
        <v>19</v>
      </c>
      <c r="G54" s="22">
        <v>2</v>
      </c>
      <c r="H54" s="23"/>
      <c r="I54" s="53">
        <f t="shared" si="0"/>
        <v>0</v>
      </c>
      <c r="J54" s="24"/>
      <c r="K54" s="25"/>
    </row>
    <row r="55" spans="1:11" ht="14.4" x14ac:dyDescent="0.25">
      <c r="A55" s="1">
        <v>36</v>
      </c>
      <c r="B55" s="34" t="s">
        <v>17</v>
      </c>
      <c r="C55" s="35" t="s">
        <v>47</v>
      </c>
      <c r="D55" s="36" t="s">
        <v>24</v>
      </c>
      <c r="E55" s="36">
        <v>11500</v>
      </c>
      <c r="F55" s="37" t="s">
        <v>19</v>
      </c>
      <c r="G55" s="22">
        <v>4</v>
      </c>
      <c r="H55" s="23"/>
      <c r="I55" s="53">
        <f t="shared" si="0"/>
        <v>0</v>
      </c>
      <c r="J55" s="24"/>
      <c r="K55" s="25"/>
    </row>
    <row r="56" spans="1:11" ht="14.4" x14ac:dyDescent="0.25">
      <c r="A56" s="1">
        <v>37</v>
      </c>
      <c r="B56" s="34" t="s">
        <v>17</v>
      </c>
      <c r="C56" s="35" t="s">
        <v>47</v>
      </c>
      <c r="D56" s="36" t="s">
        <v>25</v>
      </c>
      <c r="E56" s="36">
        <v>11500</v>
      </c>
      <c r="F56" s="37" t="s">
        <v>19</v>
      </c>
      <c r="G56" s="22">
        <v>4</v>
      </c>
      <c r="H56" s="23"/>
      <c r="I56" s="53">
        <f t="shared" si="0"/>
        <v>0</v>
      </c>
      <c r="J56" s="24"/>
      <c r="K56" s="25"/>
    </row>
    <row r="57" spans="1:11" ht="14.4" x14ac:dyDescent="0.25">
      <c r="A57" s="1">
        <v>38</v>
      </c>
      <c r="B57" s="34" t="s">
        <v>17</v>
      </c>
      <c r="C57" s="38" t="s">
        <v>48</v>
      </c>
      <c r="D57" s="36" t="s">
        <v>18</v>
      </c>
      <c r="E57" s="36">
        <v>26000</v>
      </c>
      <c r="F57" s="37" t="s">
        <v>19</v>
      </c>
      <c r="G57" s="22">
        <v>52</v>
      </c>
      <c r="H57" s="23"/>
      <c r="I57" s="53">
        <f t="shared" si="0"/>
        <v>0</v>
      </c>
      <c r="J57" s="24"/>
      <c r="K57" s="25"/>
    </row>
    <row r="58" spans="1:11" ht="14.4" x14ac:dyDescent="0.25">
      <c r="A58" s="1">
        <v>39</v>
      </c>
      <c r="B58" s="34" t="s">
        <v>17</v>
      </c>
      <c r="C58" s="38" t="s">
        <v>48</v>
      </c>
      <c r="D58" s="36" t="s">
        <v>22</v>
      </c>
      <c r="E58" s="36">
        <v>14000</v>
      </c>
      <c r="F58" s="37" t="s">
        <v>19</v>
      </c>
      <c r="G58" s="22">
        <v>39</v>
      </c>
      <c r="H58" s="23"/>
      <c r="I58" s="53">
        <f t="shared" si="0"/>
        <v>0</v>
      </c>
      <c r="J58" s="24"/>
      <c r="K58" s="25"/>
    </row>
    <row r="59" spans="1:11" ht="14.4" x14ac:dyDescent="0.25">
      <c r="A59" s="1">
        <v>40</v>
      </c>
      <c r="B59" s="34" t="s">
        <v>17</v>
      </c>
      <c r="C59" s="38" t="s">
        <v>48</v>
      </c>
      <c r="D59" s="36" t="s">
        <v>24</v>
      </c>
      <c r="E59" s="36">
        <v>14000</v>
      </c>
      <c r="F59" s="37" t="s">
        <v>19</v>
      </c>
      <c r="G59" s="22">
        <v>30</v>
      </c>
      <c r="H59" s="23"/>
      <c r="I59" s="53">
        <f t="shared" si="0"/>
        <v>0</v>
      </c>
      <c r="J59" s="24"/>
      <c r="K59" s="25"/>
    </row>
    <row r="60" spans="1:11" ht="14.4" x14ac:dyDescent="0.25">
      <c r="A60" s="1">
        <v>41</v>
      </c>
      <c r="B60" s="34" t="s">
        <v>17</v>
      </c>
      <c r="C60" s="38" t="s">
        <v>48</v>
      </c>
      <c r="D60" s="36" t="s">
        <v>25</v>
      </c>
      <c r="E60" s="36">
        <v>14000</v>
      </c>
      <c r="F60" s="37" t="s">
        <v>19</v>
      </c>
      <c r="G60" s="22">
        <v>32</v>
      </c>
      <c r="H60" s="23"/>
      <c r="I60" s="53">
        <f t="shared" si="0"/>
        <v>0</v>
      </c>
      <c r="J60" s="24"/>
      <c r="K60" s="25"/>
    </row>
    <row r="61" spans="1:11" ht="14.4" x14ac:dyDescent="0.25">
      <c r="A61" s="1">
        <v>42</v>
      </c>
      <c r="B61" s="34" t="s">
        <v>17</v>
      </c>
      <c r="C61" s="35" t="s">
        <v>86</v>
      </c>
      <c r="D61" s="36" t="s">
        <v>18</v>
      </c>
      <c r="E61" s="36">
        <v>36000</v>
      </c>
      <c r="F61" s="37" t="s">
        <v>19</v>
      </c>
      <c r="G61" s="22">
        <v>143</v>
      </c>
      <c r="H61" s="23"/>
      <c r="I61" s="53">
        <f t="shared" si="0"/>
        <v>0</v>
      </c>
      <c r="J61" s="24"/>
      <c r="K61" s="25"/>
    </row>
    <row r="62" spans="1:11" ht="14.4" x14ac:dyDescent="0.25">
      <c r="A62" s="1">
        <v>43</v>
      </c>
      <c r="B62" s="34" t="s">
        <v>17</v>
      </c>
      <c r="C62" s="35" t="s">
        <v>86</v>
      </c>
      <c r="D62" s="36" t="s">
        <v>22</v>
      </c>
      <c r="E62" s="36">
        <v>19000</v>
      </c>
      <c r="F62" s="37" t="s">
        <v>19</v>
      </c>
      <c r="G62" s="22">
        <v>137</v>
      </c>
      <c r="H62" s="23"/>
      <c r="I62" s="53">
        <f t="shared" si="0"/>
        <v>0</v>
      </c>
      <c r="J62" s="24"/>
      <c r="K62" s="25"/>
    </row>
    <row r="63" spans="1:11" ht="14.4" x14ac:dyDescent="0.25">
      <c r="A63" s="1">
        <v>44</v>
      </c>
      <c r="B63" s="34" t="s">
        <v>17</v>
      </c>
      <c r="C63" s="35" t="s">
        <v>86</v>
      </c>
      <c r="D63" s="36" t="s">
        <v>25</v>
      </c>
      <c r="E63" s="36">
        <v>19000</v>
      </c>
      <c r="F63" s="37" t="s">
        <v>19</v>
      </c>
      <c r="G63" s="22">
        <v>137</v>
      </c>
      <c r="H63" s="23"/>
      <c r="I63" s="53">
        <f t="shared" si="0"/>
        <v>0</v>
      </c>
      <c r="J63" s="24"/>
      <c r="K63" s="25"/>
    </row>
    <row r="64" spans="1:11" ht="14.4" x14ac:dyDescent="0.25">
      <c r="A64" s="1">
        <v>45</v>
      </c>
      <c r="B64" s="34" t="s">
        <v>17</v>
      </c>
      <c r="C64" s="35" t="s">
        <v>86</v>
      </c>
      <c r="D64" s="36" t="s">
        <v>24</v>
      </c>
      <c r="E64" s="36">
        <v>19000</v>
      </c>
      <c r="F64" s="37" t="s">
        <v>19</v>
      </c>
      <c r="G64" s="22">
        <v>143</v>
      </c>
      <c r="H64" s="23"/>
      <c r="I64" s="53">
        <f t="shared" si="0"/>
        <v>0</v>
      </c>
      <c r="J64" s="24"/>
      <c r="K64" s="25"/>
    </row>
    <row r="65" spans="1:11" ht="14.4" x14ac:dyDescent="0.25">
      <c r="A65" s="1">
        <v>46</v>
      </c>
      <c r="B65" s="34" t="s">
        <v>17</v>
      </c>
      <c r="C65" s="38" t="s">
        <v>49</v>
      </c>
      <c r="D65" s="36" t="s">
        <v>18</v>
      </c>
      <c r="E65" s="36">
        <v>2500</v>
      </c>
      <c r="F65" s="37" t="s">
        <v>19</v>
      </c>
      <c r="G65" s="22">
        <v>95</v>
      </c>
      <c r="H65" s="23"/>
      <c r="I65" s="53">
        <f t="shared" si="0"/>
        <v>0</v>
      </c>
      <c r="J65" s="24"/>
      <c r="K65" s="25"/>
    </row>
    <row r="66" spans="1:11" ht="14.4" x14ac:dyDescent="0.25">
      <c r="A66" s="1">
        <v>47</v>
      </c>
      <c r="B66" s="34" t="s">
        <v>17</v>
      </c>
      <c r="C66" s="35" t="s">
        <v>50</v>
      </c>
      <c r="D66" s="36" t="s">
        <v>18</v>
      </c>
      <c r="E66" s="36">
        <v>6000</v>
      </c>
      <c r="F66" s="37" t="s">
        <v>19</v>
      </c>
      <c r="G66" s="22">
        <v>6</v>
      </c>
      <c r="H66" s="23"/>
      <c r="I66" s="53">
        <f t="shared" si="0"/>
        <v>0</v>
      </c>
      <c r="J66" s="24"/>
      <c r="K66" s="25"/>
    </row>
    <row r="67" spans="1:11" ht="14.4" x14ac:dyDescent="0.25">
      <c r="A67" s="1">
        <v>48</v>
      </c>
      <c r="B67" s="34" t="s">
        <v>17</v>
      </c>
      <c r="C67" s="35" t="s">
        <v>51</v>
      </c>
      <c r="D67" s="36" t="s">
        <v>18</v>
      </c>
      <c r="E67" s="36">
        <v>1600</v>
      </c>
      <c r="F67" s="37" t="s">
        <v>19</v>
      </c>
      <c r="G67" s="22">
        <v>91</v>
      </c>
      <c r="H67" s="23"/>
      <c r="I67" s="53">
        <f t="shared" si="0"/>
        <v>0</v>
      </c>
      <c r="J67" s="24"/>
      <c r="K67" s="25"/>
    </row>
    <row r="68" spans="1:11" ht="14.4" x14ac:dyDescent="0.25">
      <c r="A68" s="1">
        <v>49</v>
      </c>
      <c r="B68" s="34" t="s">
        <v>17</v>
      </c>
      <c r="C68" s="38" t="s">
        <v>52</v>
      </c>
      <c r="D68" s="39" t="s">
        <v>18</v>
      </c>
      <c r="E68" s="39">
        <v>3100</v>
      </c>
      <c r="F68" s="37" t="s">
        <v>19</v>
      </c>
      <c r="G68" s="22">
        <v>4</v>
      </c>
      <c r="H68" s="23"/>
      <c r="I68" s="53">
        <f t="shared" si="0"/>
        <v>0</v>
      </c>
      <c r="J68" s="24"/>
      <c r="K68" s="25"/>
    </row>
    <row r="69" spans="1:11" ht="14.4" x14ac:dyDescent="0.25">
      <c r="A69" s="1">
        <v>50</v>
      </c>
      <c r="B69" s="34" t="s">
        <v>17</v>
      </c>
      <c r="C69" s="35" t="s">
        <v>53</v>
      </c>
      <c r="D69" s="36" t="s">
        <v>18</v>
      </c>
      <c r="E69" s="36">
        <v>6400</v>
      </c>
      <c r="F69" s="37" t="s">
        <v>19</v>
      </c>
      <c r="G69" s="22">
        <v>191</v>
      </c>
      <c r="H69" s="23"/>
      <c r="I69" s="53">
        <f t="shared" si="0"/>
        <v>0</v>
      </c>
      <c r="J69" s="24"/>
      <c r="K69" s="25"/>
    </row>
    <row r="70" spans="1:11" ht="14.4" x14ac:dyDescent="0.25">
      <c r="A70" s="1">
        <v>51</v>
      </c>
      <c r="B70" s="34" t="s">
        <v>17</v>
      </c>
      <c r="C70" s="35" t="s">
        <v>54</v>
      </c>
      <c r="D70" s="36" t="s">
        <v>18</v>
      </c>
      <c r="E70" s="36">
        <v>12500</v>
      </c>
      <c r="F70" s="37" t="s">
        <v>19</v>
      </c>
      <c r="G70" s="22">
        <v>502</v>
      </c>
      <c r="H70" s="23"/>
      <c r="I70" s="53">
        <f t="shared" si="0"/>
        <v>0</v>
      </c>
      <c r="J70" s="24"/>
      <c r="K70" s="25"/>
    </row>
    <row r="71" spans="1:11" ht="14.4" x14ac:dyDescent="0.25">
      <c r="A71" s="1">
        <v>52</v>
      </c>
      <c r="B71" s="34" t="s">
        <v>17</v>
      </c>
      <c r="C71" s="35" t="s">
        <v>55</v>
      </c>
      <c r="D71" s="36" t="s">
        <v>18</v>
      </c>
      <c r="E71" s="36">
        <v>12500</v>
      </c>
      <c r="F71" s="37" t="s">
        <v>19</v>
      </c>
      <c r="G71" s="22">
        <v>401</v>
      </c>
      <c r="H71" s="23"/>
      <c r="I71" s="53">
        <f t="shared" si="0"/>
        <v>0</v>
      </c>
      <c r="J71" s="24"/>
      <c r="K71" s="25"/>
    </row>
    <row r="72" spans="1:11" ht="14.4" x14ac:dyDescent="0.25">
      <c r="A72" s="1">
        <v>53</v>
      </c>
      <c r="B72" s="34" t="s">
        <v>17</v>
      </c>
      <c r="C72" s="35" t="s">
        <v>55</v>
      </c>
      <c r="D72" s="36" t="s">
        <v>25</v>
      </c>
      <c r="E72" s="36">
        <v>10000</v>
      </c>
      <c r="F72" s="37" t="s">
        <v>19</v>
      </c>
      <c r="G72" s="22">
        <v>121</v>
      </c>
      <c r="H72" s="23"/>
      <c r="I72" s="53">
        <f t="shared" si="0"/>
        <v>0</v>
      </c>
      <c r="J72" s="24"/>
      <c r="K72" s="25"/>
    </row>
    <row r="73" spans="1:11" ht="14.4" x14ac:dyDescent="0.25">
      <c r="A73" s="1">
        <v>54</v>
      </c>
      <c r="B73" s="34" t="s">
        <v>17</v>
      </c>
      <c r="C73" s="35" t="s">
        <v>55</v>
      </c>
      <c r="D73" s="36" t="s">
        <v>24</v>
      </c>
      <c r="E73" s="36">
        <v>10000</v>
      </c>
      <c r="F73" s="37" t="s">
        <v>19</v>
      </c>
      <c r="G73" s="22">
        <v>121</v>
      </c>
      <c r="H73" s="23"/>
      <c r="I73" s="53">
        <f t="shared" si="0"/>
        <v>0</v>
      </c>
      <c r="J73" s="24"/>
      <c r="K73" s="25"/>
    </row>
    <row r="74" spans="1:11" ht="14.4" x14ac:dyDescent="0.25">
      <c r="A74" s="1">
        <v>55</v>
      </c>
      <c r="B74" s="34" t="s">
        <v>17</v>
      </c>
      <c r="C74" s="35" t="s">
        <v>55</v>
      </c>
      <c r="D74" s="36" t="s">
        <v>22</v>
      </c>
      <c r="E74" s="36">
        <v>10000</v>
      </c>
      <c r="F74" s="37" t="s">
        <v>19</v>
      </c>
      <c r="G74" s="22">
        <v>16</v>
      </c>
      <c r="H74" s="23"/>
      <c r="I74" s="53">
        <f t="shared" si="0"/>
        <v>0</v>
      </c>
      <c r="J74" s="24"/>
      <c r="K74" s="25"/>
    </row>
    <row r="75" spans="1:11" ht="14.4" x14ac:dyDescent="0.25">
      <c r="A75" s="1">
        <v>56</v>
      </c>
      <c r="B75" s="34" t="s">
        <v>20</v>
      </c>
      <c r="C75" s="38" t="s">
        <v>56</v>
      </c>
      <c r="D75" s="36" t="s">
        <v>18</v>
      </c>
      <c r="E75" s="36">
        <v>2400</v>
      </c>
      <c r="F75" s="37" t="s">
        <v>19</v>
      </c>
      <c r="G75" s="22">
        <v>2</v>
      </c>
      <c r="H75" s="23"/>
      <c r="I75" s="53">
        <f t="shared" ref="I75:I125" si="1">G75*H75</f>
        <v>0</v>
      </c>
      <c r="J75" s="24"/>
      <c r="K75" s="25"/>
    </row>
    <row r="76" spans="1:11" ht="14.4" x14ac:dyDescent="0.25">
      <c r="A76" s="1">
        <v>57</v>
      </c>
      <c r="B76" s="34" t="s">
        <v>20</v>
      </c>
      <c r="C76" s="38" t="s">
        <v>56</v>
      </c>
      <c r="D76" s="36" t="s">
        <v>22</v>
      </c>
      <c r="E76" s="36">
        <v>1500</v>
      </c>
      <c r="F76" s="37" t="s">
        <v>19</v>
      </c>
      <c r="G76" s="22">
        <v>2</v>
      </c>
      <c r="H76" s="23"/>
      <c r="I76" s="53">
        <f t="shared" si="1"/>
        <v>0</v>
      </c>
      <c r="J76" s="24"/>
      <c r="K76" s="25"/>
    </row>
    <row r="77" spans="1:11" ht="14.4" x14ac:dyDescent="0.25">
      <c r="A77" s="1">
        <v>58</v>
      </c>
      <c r="B77" s="34" t="s">
        <v>20</v>
      </c>
      <c r="C77" s="38" t="s">
        <v>56</v>
      </c>
      <c r="D77" s="36" t="s">
        <v>24</v>
      </c>
      <c r="E77" s="36">
        <v>1500</v>
      </c>
      <c r="F77" s="37" t="s">
        <v>19</v>
      </c>
      <c r="G77" s="22">
        <v>2</v>
      </c>
      <c r="H77" s="23"/>
      <c r="I77" s="53">
        <f t="shared" si="1"/>
        <v>0</v>
      </c>
      <c r="J77" s="24"/>
      <c r="K77" s="25"/>
    </row>
    <row r="78" spans="1:11" ht="14.4" x14ac:dyDescent="0.25">
      <c r="A78" s="1">
        <v>59</v>
      </c>
      <c r="B78" s="34" t="s">
        <v>20</v>
      </c>
      <c r="C78" s="38" t="s">
        <v>56</v>
      </c>
      <c r="D78" s="36" t="s">
        <v>25</v>
      </c>
      <c r="E78" s="36">
        <v>1500</v>
      </c>
      <c r="F78" s="37" t="s">
        <v>19</v>
      </c>
      <c r="G78" s="22">
        <v>2</v>
      </c>
      <c r="H78" s="23"/>
      <c r="I78" s="53">
        <f t="shared" si="1"/>
        <v>0</v>
      </c>
      <c r="J78" s="24"/>
      <c r="K78" s="25"/>
    </row>
    <row r="79" spans="1:11" ht="14.4" x14ac:dyDescent="0.25">
      <c r="A79" s="1">
        <v>60</v>
      </c>
      <c r="B79" s="34" t="s">
        <v>17</v>
      </c>
      <c r="C79" s="38" t="s">
        <v>57</v>
      </c>
      <c r="D79" s="36" t="s">
        <v>18</v>
      </c>
      <c r="E79" s="36">
        <v>3400</v>
      </c>
      <c r="F79" s="37" t="s">
        <v>19</v>
      </c>
      <c r="G79" s="22">
        <v>42</v>
      </c>
      <c r="H79" s="23"/>
      <c r="I79" s="53">
        <f t="shared" si="1"/>
        <v>0</v>
      </c>
      <c r="J79" s="24"/>
      <c r="K79" s="25"/>
    </row>
    <row r="80" spans="1:11" ht="14.4" x14ac:dyDescent="0.25">
      <c r="A80" s="1">
        <v>61</v>
      </c>
      <c r="B80" s="34" t="s">
        <v>17</v>
      </c>
      <c r="C80" s="38" t="s">
        <v>57</v>
      </c>
      <c r="D80" s="36" t="s">
        <v>22</v>
      </c>
      <c r="E80" s="36">
        <v>2900</v>
      </c>
      <c r="F80" s="37" t="s">
        <v>19</v>
      </c>
      <c r="G80" s="22">
        <v>42</v>
      </c>
      <c r="H80" s="23"/>
      <c r="I80" s="53">
        <f t="shared" si="1"/>
        <v>0</v>
      </c>
      <c r="J80" s="24"/>
      <c r="K80" s="25"/>
    </row>
    <row r="81" spans="1:11" ht="14.4" x14ac:dyDescent="0.25">
      <c r="A81" s="1">
        <v>62</v>
      </c>
      <c r="B81" s="34" t="s">
        <v>17</v>
      </c>
      <c r="C81" s="38" t="s">
        <v>57</v>
      </c>
      <c r="D81" s="36" t="s">
        <v>24</v>
      </c>
      <c r="E81" s="36">
        <v>2900</v>
      </c>
      <c r="F81" s="37" t="s">
        <v>19</v>
      </c>
      <c r="G81" s="22">
        <v>42</v>
      </c>
      <c r="H81" s="23"/>
      <c r="I81" s="53">
        <f t="shared" si="1"/>
        <v>0</v>
      </c>
      <c r="J81" s="24"/>
      <c r="K81" s="25"/>
    </row>
    <row r="82" spans="1:11" ht="14.4" x14ac:dyDescent="0.25">
      <c r="A82" s="1">
        <v>63</v>
      </c>
      <c r="B82" s="34" t="s">
        <v>17</v>
      </c>
      <c r="C82" s="38" t="s">
        <v>57</v>
      </c>
      <c r="D82" s="36" t="s">
        <v>25</v>
      </c>
      <c r="E82" s="36">
        <v>2900</v>
      </c>
      <c r="F82" s="37" t="s">
        <v>19</v>
      </c>
      <c r="G82" s="22">
        <v>44</v>
      </c>
      <c r="H82" s="23"/>
      <c r="I82" s="53">
        <f t="shared" si="1"/>
        <v>0</v>
      </c>
      <c r="J82" s="24"/>
      <c r="K82" s="25"/>
    </row>
    <row r="83" spans="1:11" ht="14.4" x14ac:dyDescent="0.25">
      <c r="A83" s="1">
        <v>64</v>
      </c>
      <c r="B83" s="34" t="s">
        <v>17</v>
      </c>
      <c r="C83" s="35" t="s">
        <v>58</v>
      </c>
      <c r="D83" s="36" t="s">
        <v>18</v>
      </c>
      <c r="E83" s="36">
        <v>12000</v>
      </c>
      <c r="F83" s="37" t="s">
        <v>19</v>
      </c>
      <c r="G83" s="22">
        <v>86</v>
      </c>
      <c r="H83" s="23"/>
      <c r="I83" s="53">
        <f t="shared" si="1"/>
        <v>0</v>
      </c>
      <c r="J83" s="24"/>
      <c r="K83" s="25"/>
    </row>
    <row r="84" spans="1:11" ht="14.4" x14ac:dyDescent="0.25">
      <c r="A84" s="1">
        <v>65</v>
      </c>
      <c r="B84" s="34" t="s">
        <v>17</v>
      </c>
      <c r="C84" s="35" t="s">
        <v>58</v>
      </c>
      <c r="D84" s="36" t="s">
        <v>22</v>
      </c>
      <c r="E84" s="36">
        <v>6400</v>
      </c>
      <c r="F84" s="37" t="s">
        <v>19</v>
      </c>
      <c r="G84" s="22">
        <v>40</v>
      </c>
      <c r="H84" s="23"/>
      <c r="I84" s="53">
        <f t="shared" si="1"/>
        <v>0</v>
      </c>
      <c r="J84" s="24"/>
      <c r="K84" s="25"/>
    </row>
    <row r="85" spans="1:11" ht="14.4" x14ac:dyDescent="0.25">
      <c r="A85" s="1">
        <v>66</v>
      </c>
      <c r="B85" s="34" t="s">
        <v>17</v>
      </c>
      <c r="C85" s="35" t="s">
        <v>58</v>
      </c>
      <c r="D85" s="36" t="s">
        <v>25</v>
      </c>
      <c r="E85" s="36">
        <v>6400</v>
      </c>
      <c r="F85" s="37" t="s">
        <v>19</v>
      </c>
      <c r="G85" s="22">
        <v>48</v>
      </c>
      <c r="H85" s="23"/>
      <c r="I85" s="53">
        <f t="shared" si="1"/>
        <v>0</v>
      </c>
      <c r="J85" s="24"/>
      <c r="K85" s="25"/>
    </row>
    <row r="86" spans="1:11" ht="14.4" x14ac:dyDescent="0.25">
      <c r="A86" s="1">
        <v>67</v>
      </c>
      <c r="B86" s="34" t="s">
        <v>17</v>
      </c>
      <c r="C86" s="35" t="s">
        <v>58</v>
      </c>
      <c r="D86" s="36" t="s">
        <v>24</v>
      </c>
      <c r="E86" s="36">
        <v>6400</v>
      </c>
      <c r="F86" s="37" t="s">
        <v>19</v>
      </c>
      <c r="G86" s="22">
        <v>41</v>
      </c>
      <c r="H86" s="23"/>
      <c r="I86" s="53">
        <f t="shared" si="1"/>
        <v>0</v>
      </c>
      <c r="J86" s="24"/>
      <c r="K86" s="25"/>
    </row>
    <row r="87" spans="1:11" ht="14.4" x14ac:dyDescent="0.25">
      <c r="A87" s="1">
        <v>68</v>
      </c>
      <c r="B87" s="34" t="s">
        <v>17</v>
      </c>
      <c r="C87" s="35" t="s">
        <v>59</v>
      </c>
      <c r="D87" s="36" t="s">
        <v>18</v>
      </c>
      <c r="E87" s="36">
        <v>2400</v>
      </c>
      <c r="F87" s="37" t="s">
        <v>19</v>
      </c>
      <c r="G87" s="22">
        <v>182</v>
      </c>
      <c r="H87" s="23"/>
      <c r="I87" s="53">
        <f t="shared" si="1"/>
        <v>0</v>
      </c>
      <c r="J87" s="24"/>
      <c r="K87" s="25"/>
    </row>
    <row r="88" spans="1:11" ht="14.4" x14ac:dyDescent="0.25">
      <c r="A88" s="1">
        <v>69</v>
      </c>
      <c r="B88" s="34" t="s">
        <v>17</v>
      </c>
      <c r="C88" s="35" t="s">
        <v>60</v>
      </c>
      <c r="D88" s="36" t="s">
        <v>18</v>
      </c>
      <c r="E88" s="36">
        <v>2100</v>
      </c>
      <c r="F88" s="37" t="s">
        <v>19</v>
      </c>
      <c r="G88" s="22">
        <v>160</v>
      </c>
      <c r="H88" s="23"/>
      <c r="I88" s="53">
        <f t="shared" si="1"/>
        <v>0</v>
      </c>
      <c r="J88" s="24"/>
      <c r="K88" s="25"/>
    </row>
    <row r="89" spans="1:11" ht="14.4" x14ac:dyDescent="0.25">
      <c r="A89" s="1">
        <v>70</v>
      </c>
      <c r="B89" s="34" t="s">
        <v>17</v>
      </c>
      <c r="C89" s="35" t="s">
        <v>61</v>
      </c>
      <c r="D89" s="36" t="s">
        <v>18</v>
      </c>
      <c r="E89" s="36">
        <v>9200</v>
      </c>
      <c r="F89" s="37" t="s">
        <v>19</v>
      </c>
      <c r="G89" s="22">
        <v>264</v>
      </c>
      <c r="H89" s="23"/>
      <c r="I89" s="53">
        <f t="shared" si="1"/>
        <v>0</v>
      </c>
      <c r="J89" s="24"/>
      <c r="K89" s="25"/>
    </row>
    <row r="90" spans="1:11" ht="14.4" x14ac:dyDescent="0.25">
      <c r="A90" s="1">
        <v>71</v>
      </c>
      <c r="B90" s="34" t="s">
        <v>17</v>
      </c>
      <c r="C90" s="35" t="s">
        <v>62</v>
      </c>
      <c r="D90" s="36" t="s">
        <v>18</v>
      </c>
      <c r="E90" s="36">
        <v>10000</v>
      </c>
      <c r="F90" s="37" t="s">
        <v>19</v>
      </c>
      <c r="G90" s="22">
        <v>418</v>
      </c>
      <c r="H90" s="23"/>
      <c r="I90" s="53">
        <f t="shared" si="1"/>
        <v>0</v>
      </c>
      <c r="J90" s="24"/>
      <c r="K90" s="25"/>
    </row>
    <row r="91" spans="1:11" ht="14.4" x14ac:dyDescent="0.25">
      <c r="A91" s="1">
        <v>72</v>
      </c>
      <c r="B91" s="34" t="s">
        <v>17</v>
      </c>
      <c r="C91" s="35" t="s">
        <v>85</v>
      </c>
      <c r="D91" s="39" t="s">
        <v>18</v>
      </c>
      <c r="E91" s="39">
        <v>10200</v>
      </c>
      <c r="F91" s="37" t="s">
        <v>19</v>
      </c>
      <c r="G91" s="22">
        <v>300</v>
      </c>
      <c r="H91" s="23"/>
      <c r="I91" s="53">
        <f t="shared" si="1"/>
        <v>0</v>
      </c>
      <c r="J91" s="24"/>
      <c r="K91" s="25"/>
    </row>
    <row r="92" spans="1:11" ht="14.4" x14ac:dyDescent="0.25">
      <c r="A92" s="1">
        <v>73</v>
      </c>
      <c r="B92" s="34" t="s">
        <v>17</v>
      </c>
      <c r="C92" s="35" t="s">
        <v>63</v>
      </c>
      <c r="D92" s="36" t="s">
        <v>18</v>
      </c>
      <c r="E92" s="36">
        <v>6300</v>
      </c>
      <c r="F92" s="37" t="s">
        <v>19</v>
      </c>
      <c r="G92" s="22">
        <v>2</v>
      </c>
      <c r="H92" s="23"/>
      <c r="I92" s="53">
        <f t="shared" si="1"/>
        <v>0</v>
      </c>
      <c r="J92" s="24"/>
      <c r="K92" s="25"/>
    </row>
    <row r="93" spans="1:11" ht="14.4" x14ac:dyDescent="0.25">
      <c r="A93" s="1">
        <v>74</v>
      </c>
      <c r="B93" s="34" t="s">
        <v>17</v>
      </c>
      <c r="C93" s="35" t="s">
        <v>63</v>
      </c>
      <c r="D93" s="36" t="s">
        <v>22</v>
      </c>
      <c r="E93" s="36">
        <v>5000</v>
      </c>
      <c r="F93" s="37" t="s">
        <v>19</v>
      </c>
      <c r="G93" s="22">
        <v>2</v>
      </c>
      <c r="H93" s="23"/>
      <c r="I93" s="53">
        <f t="shared" si="1"/>
        <v>0</v>
      </c>
      <c r="J93" s="24"/>
      <c r="K93" s="25"/>
    </row>
    <row r="94" spans="1:11" ht="14.4" x14ac:dyDescent="0.25">
      <c r="A94" s="1">
        <v>75</v>
      </c>
      <c r="B94" s="34" t="s">
        <v>17</v>
      </c>
      <c r="C94" s="35" t="s">
        <v>63</v>
      </c>
      <c r="D94" s="36" t="s">
        <v>24</v>
      </c>
      <c r="E94" s="36">
        <v>5000</v>
      </c>
      <c r="F94" s="37" t="s">
        <v>19</v>
      </c>
      <c r="G94" s="22">
        <v>2</v>
      </c>
      <c r="H94" s="23"/>
      <c r="I94" s="53">
        <f t="shared" si="1"/>
        <v>0</v>
      </c>
      <c r="J94" s="24"/>
      <c r="K94" s="25"/>
    </row>
    <row r="95" spans="1:11" ht="14.4" x14ac:dyDescent="0.25">
      <c r="A95" s="1">
        <v>76</v>
      </c>
      <c r="B95" s="34" t="s">
        <v>17</v>
      </c>
      <c r="C95" s="35" t="s">
        <v>63</v>
      </c>
      <c r="D95" s="41" t="s">
        <v>25</v>
      </c>
      <c r="E95" s="36">
        <v>5000</v>
      </c>
      <c r="F95" s="37" t="s">
        <v>19</v>
      </c>
      <c r="G95" s="22">
        <v>2</v>
      </c>
      <c r="H95" s="23"/>
      <c r="I95" s="53">
        <f t="shared" si="1"/>
        <v>0</v>
      </c>
      <c r="J95" s="24"/>
      <c r="K95" s="25"/>
    </row>
    <row r="96" spans="1:11" ht="14.4" x14ac:dyDescent="0.25">
      <c r="A96" s="1">
        <v>77</v>
      </c>
      <c r="B96" s="34" t="s">
        <v>17</v>
      </c>
      <c r="C96" s="35" t="s">
        <v>64</v>
      </c>
      <c r="D96" s="39" t="s">
        <v>18</v>
      </c>
      <c r="E96" s="39">
        <v>2800</v>
      </c>
      <c r="F96" s="40" t="s">
        <v>19</v>
      </c>
      <c r="G96" s="22">
        <v>55</v>
      </c>
      <c r="H96" s="23"/>
      <c r="I96" s="53">
        <f t="shared" si="1"/>
        <v>0</v>
      </c>
      <c r="J96" s="24"/>
      <c r="K96" s="25"/>
    </row>
    <row r="97" spans="1:11" ht="14.4" x14ac:dyDescent="0.25">
      <c r="A97" s="1">
        <v>78</v>
      </c>
      <c r="B97" s="34" t="s">
        <v>17</v>
      </c>
      <c r="C97" s="35" t="s">
        <v>64</v>
      </c>
      <c r="D97" s="39" t="s">
        <v>22</v>
      </c>
      <c r="E97" s="39">
        <v>2200</v>
      </c>
      <c r="F97" s="40" t="s">
        <v>19</v>
      </c>
      <c r="G97" s="22">
        <v>55</v>
      </c>
      <c r="H97" s="23"/>
      <c r="I97" s="53">
        <f t="shared" si="1"/>
        <v>0</v>
      </c>
      <c r="J97" s="24"/>
      <c r="K97" s="25"/>
    </row>
    <row r="98" spans="1:11" ht="14.4" x14ac:dyDescent="0.25">
      <c r="A98" s="1">
        <v>79</v>
      </c>
      <c r="B98" s="34" t="s">
        <v>17</v>
      </c>
      <c r="C98" s="35" t="s">
        <v>64</v>
      </c>
      <c r="D98" s="39" t="s">
        <v>24</v>
      </c>
      <c r="E98" s="39">
        <v>2200</v>
      </c>
      <c r="F98" s="40" t="s">
        <v>19</v>
      </c>
      <c r="G98" s="22">
        <v>55</v>
      </c>
      <c r="H98" s="23"/>
      <c r="I98" s="53">
        <f t="shared" si="1"/>
        <v>0</v>
      </c>
      <c r="J98" s="24"/>
      <c r="K98" s="25"/>
    </row>
    <row r="99" spans="1:11" ht="14.4" x14ac:dyDescent="0.25">
      <c r="A99" s="1">
        <v>80</v>
      </c>
      <c r="B99" s="34" t="s">
        <v>17</v>
      </c>
      <c r="C99" s="35" t="s">
        <v>64</v>
      </c>
      <c r="D99" s="42" t="s">
        <v>25</v>
      </c>
      <c r="E99" s="39">
        <v>2200</v>
      </c>
      <c r="F99" s="40" t="s">
        <v>19</v>
      </c>
      <c r="G99" s="22">
        <v>55</v>
      </c>
      <c r="H99" s="23"/>
      <c r="I99" s="53">
        <f t="shared" si="1"/>
        <v>0</v>
      </c>
      <c r="J99" s="24"/>
      <c r="K99" s="25"/>
    </row>
    <row r="100" spans="1:11" ht="14.4" x14ac:dyDescent="0.3">
      <c r="A100" s="1">
        <v>81</v>
      </c>
      <c r="B100" s="34" t="s">
        <v>17</v>
      </c>
      <c r="C100" s="35" t="s">
        <v>65</v>
      </c>
      <c r="D100" s="36" t="s">
        <v>18</v>
      </c>
      <c r="E100" s="43">
        <v>7600</v>
      </c>
      <c r="F100" s="44" t="s">
        <v>19</v>
      </c>
      <c r="G100" s="22">
        <v>13</v>
      </c>
      <c r="H100" s="23"/>
      <c r="I100" s="53">
        <f t="shared" si="1"/>
        <v>0</v>
      </c>
      <c r="J100" s="24"/>
      <c r="K100" s="25"/>
    </row>
    <row r="101" spans="1:11" ht="14.4" x14ac:dyDescent="0.3">
      <c r="A101" s="1">
        <v>82</v>
      </c>
      <c r="B101" s="34" t="s">
        <v>17</v>
      </c>
      <c r="C101" s="35" t="s">
        <v>65</v>
      </c>
      <c r="D101" s="36" t="s">
        <v>22</v>
      </c>
      <c r="E101" s="43">
        <v>5900</v>
      </c>
      <c r="F101" s="44" t="s">
        <v>19</v>
      </c>
      <c r="G101" s="22">
        <v>11</v>
      </c>
      <c r="H101" s="23"/>
      <c r="I101" s="53">
        <f t="shared" si="1"/>
        <v>0</v>
      </c>
      <c r="J101" s="24"/>
      <c r="K101" s="25"/>
    </row>
    <row r="102" spans="1:11" ht="14.4" x14ac:dyDescent="0.3">
      <c r="A102" s="1">
        <v>83</v>
      </c>
      <c r="B102" s="34" t="s">
        <v>17</v>
      </c>
      <c r="C102" s="35" t="s">
        <v>65</v>
      </c>
      <c r="D102" s="36" t="s">
        <v>24</v>
      </c>
      <c r="E102" s="43">
        <v>5900</v>
      </c>
      <c r="F102" s="44" t="s">
        <v>19</v>
      </c>
      <c r="G102" s="22">
        <v>11</v>
      </c>
      <c r="H102" s="23"/>
      <c r="I102" s="53">
        <f t="shared" si="1"/>
        <v>0</v>
      </c>
      <c r="J102" s="24"/>
      <c r="K102" s="25"/>
    </row>
    <row r="103" spans="1:11" ht="14.4" x14ac:dyDescent="0.3">
      <c r="A103" s="1">
        <v>84</v>
      </c>
      <c r="B103" s="34" t="s">
        <v>17</v>
      </c>
      <c r="C103" s="35" t="s">
        <v>65</v>
      </c>
      <c r="D103" s="36" t="s">
        <v>25</v>
      </c>
      <c r="E103" s="43">
        <v>5900</v>
      </c>
      <c r="F103" s="44" t="s">
        <v>19</v>
      </c>
      <c r="G103" s="22">
        <v>8</v>
      </c>
      <c r="H103" s="23"/>
      <c r="I103" s="53">
        <f t="shared" si="1"/>
        <v>0</v>
      </c>
      <c r="J103" s="24"/>
      <c r="K103" s="25"/>
    </row>
    <row r="104" spans="1:11" ht="14.4" x14ac:dyDescent="0.25">
      <c r="A104" s="1">
        <v>85</v>
      </c>
      <c r="B104" s="34" t="s">
        <v>17</v>
      </c>
      <c r="C104" s="35" t="s">
        <v>66</v>
      </c>
      <c r="D104" s="39" t="s">
        <v>18</v>
      </c>
      <c r="E104" s="39">
        <v>20500</v>
      </c>
      <c r="F104" s="37" t="s">
        <v>19</v>
      </c>
      <c r="G104" s="22">
        <v>14</v>
      </c>
      <c r="H104" s="23"/>
      <c r="I104" s="53">
        <f t="shared" si="1"/>
        <v>0</v>
      </c>
      <c r="J104" s="24"/>
      <c r="K104" s="25"/>
    </row>
    <row r="105" spans="1:11" ht="14.4" x14ac:dyDescent="0.25">
      <c r="A105" s="1">
        <v>86</v>
      </c>
      <c r="B105" s="34" t="s">
        <v>17</v>
      </c>
      <c r="C105" s="38" t="s">
        <v>67</v>
      </c>
      <c r="D105" s="36" t="s">
        <v>18</v>
      </c>
      <c r="E105" s="36">
        <v>2500</v>
      </c>
      <c r="F105" s="37" t="s">
        <v>19</v>
      </c>
      <c r="G105" s="22">
        <v>36</v>
      </c>
      <c r="H105" s="23"/>
      <c r="I105" s="53">
        <f t="shared" si="1"/>
        <v>0</v>
      </c>
      <c r="J105" s="24"/>
      <c r="K105" s="25"/>
    </row>
    <row r="106" spans="1:11" ht="14.4" x14ac:dyDescent="0.25">
      <c r="A106" s="1">
        <v>87</v>
      </c>
      <c r="B106" s="34" t="s">
        <v>20</v>
      </c>
      <c r="C106" s="38" t="s">
        <v>68</v>
      </c>
      <c r="D106" s="39" t="s">
        <v>18</v>
      </c>
      <c r="E106" s="39">
        <v>1200</v>
      </c>
      <c r="F106" s="37" t="s">
        <v>19</v>
      </c>
      <c r="G106" s="22">
        <v>6</v>
      </c>
      <c r="H106" s="23"/>
      <c r="I106" s="53">
        <f t="shared" si="1"/>
        <v>0</v>
      </c>
      <c r="J106" s="24"/>
      <c r="K106" s="25"/>
    </row>
    <row r="107" spans="1:11" ht="14.4" x14ac:dyDescent="0.25">
      <c r="A107" s="1">
        <v>88</v>
      </c>
      <c r="B107" s="34" t="s">
        <v>20</v>
      </c>
      <c r="C107" s="38" t="s">
        <v>69</v>
      </c>
      <c r="D107" s="36" t="s">
        <v>18</v>
      </c>
      <c r="E107" s="36">
        <v>6000</v>
      </c>
      <c r="F107" s="37" t="s">
        <v>19</v>
      </c>
      <c r="G107" s="22">
        <v>55</v>
      </c>
      <c r="H107" s="23"/>
      <c r="I107" s="53">
        <f t="shared" si="1"/>
        <v>0</v>
      </c>
      <c r="J107" s="24"/>
      <c r="K107" s="25"/>
    </row>
    <row r="108" spans="1:11" ht="14.4" x14ac:dyDescent="0.25">
      <c r="A108" s="1">
        <v>89</v>
      </c>
      <c r="B108" s="34" t="s">
        <v>20</v>
      </c>
      <c r="C108" s="38" t="s">
        <v>69</v>
      </c>
      <c r="D108" s="36" t="s">
        <v>22</v>
      </c>
      <c r="E108" s="36">
        <v>7000</v>
      </c>
      <c r="F108" s="37" t="s">
        <v>19</v>
      </c>
      <c r="G108" s="22">
        <v>55</v>
      </c>
      <c r="H108" s="23"/>
      <c r="I108" s="53">
        <f t="shared" si="1"/>
        <v>0</v>
      </c>
      <c r="J108" s="24"/>
      <c r="K108" s="25"/>
    </row>
    <row r="109" spans="1:11" ht="14.4" x14ac:dyDescent="0.25">
      <c r="A109" s="1">
        <v>90</v>
      </c>
      <c r="B109" s="34" t="s">
        <v>20</v>
      </c>
      <c r="C109" s="38" t="s">
        <v>69</v>
      </c>
      <c r="D109" s="36" t="s">
        <v>24</v>
      </c>
      <c r="E109" s="36">
        <v>7000</v>
      </c>
      <c r="F109" s="37" t="s">
        <v>19</v>
      </c>
      <c r="G109" s="22">
        <v>55</v>
      </c>
      <c r="H109" s="23"/>
      <c r="I109" s="53">
        <f t="shared" si="1"/>
        <v>0</v>
      </c>
      <c r="J109" s="24"/>
      <c r="K109" s="25"/>
    </row>
    <row r="110" spans="1:11" ht="14.4" x14ac:dyDescent="0.25">
      <c r="A110" s="1">
        <v>91</v>
      </c>
      <c r="B110" s="34" t="s">
        <v>20</v>
      </c>
      <c r="C110" s="38" t="s">
        <v>69</v>
      </c>
      <c r="D110" s="36" t="s">
        <v>25</v>
      </c>
      <c r="E110" s="36">
        <v>7000</v>
      </c>
      <c r="F110" s="37" t="s">
        <v>19</v>
      </c>
      <c r="G110" s="22">
        <v>55</v>
      </c>
      <c r="H110" s="23"/>
      <c r="I110" s="53">
        <f t="shared" si="1"/>
        <v>0</v>
      </c>
      <c r="J110" s="24"/>
      <c r="K110" s="25"/>
    </row>
    <row r="111" spans="1:11" ht="14.4" x14ac:dyDescent="0.25">
      <c r="A111" s="1">
        <v>92</v>
      </c>
      <c r="B111" s="34" t="s">
        <v>20</v>
      </c>
      <c r="C111" s="35" t="s">
        <v>70</v>
      </c>
      <c r="D111" s="36" t="s">
        <v>18</v>
      </c>
      <c r="E111" s="36">
        <v>191</v>
      </c>
      <c r="F111" s="37" t="s">
        <v>19</v>
      </c>
      <c r="G111" s="22">
        <v>44</v>
      </c>
      <c r="H111" s="23"/>
      <c r="I111" s="53">
        <f t="shared" si="1"/>
        <v>0</v>
      </c>
      <c r="J111" s="24"/>
      <c r="K111" s="25"/>
    </row>
    <row r="112" spans="1:11" ht="14.4" x14ac:dyDescent="0.25">
      <c r="A112" s="1">
        <v>93</v>
      </c>
      <c r="B112" s="34" t="s">
        <v>20</v>
      </c>
      <c r="C112" s="35" t="s">
        <v>70</v>
      </c>
      <c r="D112" s="36" t="s">
        <v>39</v>
      </c>
      <c r="E112" s="36">
        <v>249</v>
      </c>
      <c r="F112" s="37" t="s">
        <v>19</v>
      </c>
      <c r="G112" s="22">
        <v>42</v>
      </c>
      <c r="H112" s="23"/>
      <c r="I112" s="53">
        <f t="shared" si="1"/>
        <v>0</v>
      </c>
      <c r="J112" s="24"/>
      <c r="K112" s="25"/>
    </row>
    <row r="113" spans="1:11" ht="14.4" x14ac:dyDescent="0.25">
      <c r="A113" s="1">
        <v>94</v>
      </c>
      <c r="B113" s="34" t="s">
        <v>20</v>
      </c>
      <c r="C113" s="38" t="s">
        <v>71</v>
      </c>
      <c r="D113" s="39" t="s">
        <v>18</v>
      </c>
      <c r="E113" s="39">
        <v>16</v>
      </c>
      <c r="F113" s="40" t="s">
        <v>23</v>
      </c>
      <c r="G113" s="22">
        <v>28</v>
      </c>
      <c r="H113" s="23"/>
      <c r="I113" s="53">
        <f t="shared" si="1"/>
        <v>0</v>
      </c>
      <c r="J113" s="24"/>
      <c r="K113" s="25"/>
    </row>
    <row r="114" spans="1:11" ht="14.4" x14ac:dyDescent="0.25">
      <c r="A114" s="1">
        <v>95</v>
      </c>
      <c r="B114" s="34" t="s">
        <v>20</v>
      </c>
      <c r="C114" s="38" t="s">
        <v>71</v>
      </c>
      <c r="D114" s="39" t="s">
        <v>39</v>
      </c>
      <c r="E114" s="39">
        <v>12</v>
      </c>
      <c r="F114" s="40" t="s">
        <v>23</v>
      </c>
      <c r="G114" s="22">
        <v>29</v>
      </c>
      <c r="H114" s="23"/>
      <c r="I114" s="53">
        <f t="shared" si="1"/>
        <v>0</v>
      </c>
      <c r="J114" s="24"/>
      <c r="K114" s="25"/>
    </row>
    <row r="115" spans="1:11" ht="14.4" x14ac:dyDescent="0.25">
      <c r="A115" s="1">
        <v>96</v>
      </c>
      <c r="B115" s="34" t="s">
        <v>20</v>
      </c>
      <c r="C115" s="38" t="s">
        <v>72</v>
      </c>
      <c r="D115" s="36" t="s">
        <v>18</v>
      </c>
      <c r="E115" s="36">
        <v>16</v>
      </c>
      <c r="F115" s="37" t="s">
        <v>23</v>
      </c>
      <c r="G115" s="22">
        <v>4</v>
      </c>
      <c r="H115" s="23"/>
      <c r="I115" s="53">
        <f t="shared" si="1"/>
        <v>0</v>
      </c>
      <c r="J115" s="24"/>
      <c r="K115" s="25"/>
    </row>
    <row r="116" spans="1:11" ht="14.4" x14ac:dyDescent="0.25">
      <c r="A116" s="1">
        <v>97</v>
      </c>
      <c r="B116" s="34" t="s">
        <v>20</v>
      </c>
      <c r="C116" s="35" t="s">
        <v>73</v>
      </c>
      <c r="D116" s="39" t="s">
        <v>18</v>
      </c>
      <c r="E116" s="39">
        <v>11</v>
      </c>
      <c r="F116" s="40" t="s">
        <v>23</v>
      </c>
      <c r="G116" s="22">
        <v>103</v>
      </c>
      <c r="H116" s="23"/>
      <c r="I116" s="53">
        <f t="shared" si="1"/>
        <v>0</v>
      </c>
      <c r="J116" s="24"/>
      <c r="K116" s="25"/>
    </row>
    <row r="117" spans="1:11" ht="14.4" x14ac:dyDescent="0.25">
      <c r="A117" s="1">
        <v>98</v>
      </c>
      <c r="B117" s="34" t="s">
        <v>20</v>
      </c>
      <c r="C117" s="35" t="s">
        <v>73</v>
      </c>
      <c r="D117" s="39" t="s">
        <v>22</v>
      </c>
      <c r="E117" s="39">
        <v>11</v>
      </c>
      <c r="F117" s="40" t="s">
        <v>23</v>
      </c>
      <c r="G117" s="22">
        <v>127</v>
      </c>
      <c r="H117" s="23"/>
      <c r="I117" s="53">
        <f t="shared" si="1"/>
        <v>0</v>
      </c>
      <c r="J117" s="24"/>
      <c r="K117" s="25"/>
    </row>
    <row r="118" spans="1:11" ht="14.4" x14ac:dyDescent="0.25">
      <c r="A118" s="1">
        <v>99</v>
      </c>
      <c r="B118" s="34" t="s">
        <v>20</v>
      </c>
      <c r="C118" s="35" t="s">
        <v>73</v>
      </c>
      <c r="D118" s="39" t="s">
        <v>24</v>
      </c>
      <c r="E118" s="39">
        <v>11</v>
      </c>
      <c r="F118" s="40" t="s">
        <v>23</v>
      </c>
      <c r="G118" s="22">
        <v>103</v>
      </c>
      <c r="H118" s="23"/>
      <c r="I118" s="53">
        <f t="shared" si="1"/>
        <v>0</v>
      </c>
      <c r="J118" s="24"/>
      <c r="K118" s="25"/>
    </row>
    <row r="119" spans="1:11" ht="14.4" x14ac:dyDescent="0.25">
      <c r="A119" s="1">
        <v>100</v>
      </c>
      <c r="B119" s="34" t="s">
        <v>20</v>
      </c>
      <c r="C119" s="35" t="s">
        <v>73</v>
      </c>
      <c r="D119" s="39" t="s">
        <v>25</v>
      </c>
      <c r="E119" s="39">
        <v>11</v>
      </c>
      <c r="F119" s="40" t="s">
        <v>23</v>
      </c>
      <c r="G119" s="22">
        <v>101</v>
      </c>
      <c r="H119" s="23"/>
      <c r="I119" s="53">
        <f t="shared" si="1"/>
        <v>0</v>
      </c>
      <c r="J119" s="24"/>
      <c r="K119" s="25"/>
    </row>
    <row r="120" spans="1:11" ht="14.4" x14ac:dyDescent="0.25">
      <c r="A120" s="1">
        <v>101</v>
      </c>
      <c r="B120" s="34" t="s">
        <v>20</v>
      </c>
      <c r="C120" s="35" t="s">
        <v>73</v>
      </c>
      <c r="D120" s="39" t="s">
        <v>74</v>
      </c>
      <c r="E120" s="39">
        <v>11</v>
      </c>
      <c r="F120" s="40" t="s">
        <v>23</v>
      </c>
      <c r="G120" s="22">
        <v>82</v>
      </c>
      <c r="H120" s="23"/>
      <c r="I120" s="53">
        <f t="shared" si="1"/>
        <v>0</v>
      </c>
      <c r="J120" s="24"/>
      <c r="K120" s="25"/>
    </row>
    <row r="121" spans="1:11" ht="14.4" x14ac:dyDescent="0.25">
      <c r="A121" s="1">
        <v>102</v>
      </c>
      <c r="B121" s="34" t="s">
        <v>20</v>
      </c>
      <c r="C121" s="38" t="s">
        <v>75</v>
      </c>
      <c r="D121" s="39" t="s">
        <v>18</v>
      </c>
      <c r="E121" s="39">
        <v>300</v>
      </c>
      <c r="F121" s="37" t="s">
        <v>19</v>
      </c>
      <c r="G121" s="22">
        <v>8</v>
      </c>
      <c r="H121" s="23"/>
      <c r="I121" s="53">
        <f t="shared" si="1"/>
        <v>0</v>
      </c>
      <c r="J121" s="24"/>
      <c r="K121" s="25"/>
    </row>
    <row r="122" spans="1:11" ht="14.4" x14ac:dyDescent="0.25">
      <c r="A122" s="1">
        <v>103</v>
      </c>
      <c r="B122" s="34" t="s">
        <v>20</v>
      </c>
      <c r="C122" s="38" t="s">
        <v>75</v>
      </c>
      <c r="D122" s="39" t="s">
        <v>39</v>
      </c>
      <c r="E122" s="39">
        <v>400</v>
      </c>
      <c r="F122" s="37" t="s">
        <v>19</v>
      </c>
      <c r="G122" s="22">
        <v>8</v>
      </c>
      <c r="H122" s="23"/>
      <c r="I122" s="53">
        <f t="shared" si="1"/>
        <v>0</v>
      </c>
      <c r="J122" s="24"/>
      <c r="K122" s="25"/>
    </row>
    <row r="123" spans="1:11" ht="14.4" x14ac:dyDescent="0.25">
      <c r="A123" s="1">
        <v>104</v>
      </c>
      <c r="B123" s="45" t="s">
        <v>20</v>
      </c>
      <c r="C123" s="46" t="s">
        <v>76</v>
      </c>
      <c r="D123" s="47" t="s">
        <v>18</v>
      </c>
      <c r="E123" s="47">
        <v>500</v>
      </c>
      <c r="F123" s="48" t="s">
        <v>19</v>
      </c>
      <c r="G123" s="22">
        <v>2</v>
      </c>
      <c r="H123" s="23"/>
      <c r="I123" s="53">
        <f t="shared" si="1"/>
        <v>0</v>
      </c>
      <c r="J123" s="24"/>
      <c r="K123" s="25"/>
    </row>
    <row r="124" spans="1:11" ht="14.4" x14ac:dyDescent="0.25">
      <c r="A124" s="1">
        <v>105</v>
      </c>
      <c r="B124" s="34" t="s">
        <v>20</v>
      </c>
      <c r="C124" s="38" t="s">
        <v>76</v>
      </c>
      <c r="D124" s="39" t="s">
        <v>22</v>
      </c>
      <c r="E124" s="39">
        <v>715</v>
      </c>
      <c r="F124" s="37" t="s">
        <v>19</v>
      </c>
      <c r="G124" s="22">
        <v>2</v>
      </c>
      <c r="H124" s="23"/>
      <c r="I124" s="53">
        <f t="shared" si="1"/>
        <v>0</v>
      </c>
      <c r="J124" s="24"/>
      <c r="K124" s="25"/>
    </row>
    <row r="125" spans="1:11" ht="14.4" x14ac:dyDescent="0.25">
      <c r="A125" s="1">
        <v>106</v>
      </c>
      <c r="B125" s="34" t="s">
        <v>20</v>
      </c>
      <c r="C125" s="38" t="s">
        <v>76</v>
      </c>
      <c r="D125" s="39" t="s">
        <v>24</v>
      </c>
      <c r="E125" s="39">
        <v>715</v>
      </c>
      <c r="F125" s="37" t="s">
        <v>19</v>
      </c>
      <c r="G125" s="22">
        <v>2</v>
      </c>
      <c r="H125" s="23"/>
      <c r="I125" s="53">
        <f t="shared" si="1"/>
        <v>0</v>
      </c>
      <c r="J125" s="24"/>
      <c r="K125" s="25"/>
    </row>
    <row r="126" spans="1:11" ht="14.4" x14ac:dyDescent="0.25">
      <c r="A126" s="1">
        <v>107</v>
      </c>
      <c r="B126" s="34" t="s">
        <v>20</v>
      </c>
      <c r="C126" s="38" t="s">
        <v>76</v>
      </c>
      <c r="D126" s="39" t="s">
        <v>25</v>
      </c>
      <c r="E126" s="39">
        <v>715</v>
      </c>
      <c r="F126" s="37" t="s">
        <v>19</v>
      </c>
      <c r="G126" s="22">
        <v>2</v>
      </c>
      <c r="H126" s="23"/>
      <c r="I126" s="53">
        <f t="shared" ref="I126:I139" si="2">G126*H126</f>
        <v>0</v>
      </c>
      <c r="J126" s="24"/>
      <c r="K126" s="25"/>
    </row>
    <row r="127" spans="1:11" ht="14.4" x14ac:dyDescent="0.25">
      <c r="A127" s="1">
        <v>108</v>
      </c>
      <c r="B127" s="34" t="s">
        <v>20</v>
      </c>
      <c r="C127" s="35" t="s">
        <v>77</v>
      </c>
      <c r="D127" s="39" t="s">
        <v>18</v>
      </c>
      <c r="E127" s="39">
        <v>8</v>
      </c>
      <c r="F127" s="40" t="s">
        <v>23</v>
      </c>
      <c r="G127" s="22">
        <v>38</v>
      </c>
      <c r="H127" s="23"/>
      <c r="I127" s="53">
        <f t="shared" si="2"/>
        <v>0</v>
      </c>
      <c r="J127" s="24"/>
      <c r="K127" s="25"/>
    </row>
    <row r="128" spans="1:11" ht="14.4" x14ac:dyDescent="0.25">
      <c r="A128" s="1">
        <v>109</v>
      </c>
      <c r="B128" s="34" t="s">
        <v>20</v>
      </c>
      <c r="C128" s="35" t="s">
        <v>77</v>
      </c>
      <c r="D128" s="39" t="s">
        <v>39</v>
      </c>
      <c r="E128" s="39">
        <v>8</v>
      </c>
      <c r="F128" s="40" t="s">
        <v>23</v>
      </c>
      <c r="G128" s="22">
        <v>28</v>
      </c>
      <c r="H128" s="23"/>
      <c r="I128" s="53">
        <f t="shared" si="2"/>
        <v>0</v>
      </c>
      <c r="J128" s="24"/>
      <c r="K128" s="25"/>
    </row>
    <row r="129" spans="1:11" ht="14.4" x14ac:dyDescent="0.25">
      <c r="A129" s="1">
        <v>110</v>
      </c>
      <c r="B129" s="34" t="s">
        <v>20</v>
      </c>
      <c r="C129" s="35" t="s">
        <v>78</v>
      </c>
      <c r="D129" s="39" t="s">
        <v>18</v>
      </c>
      <c r="E129" s="39">
        <v>15</v>
      </c>
      <c r="F129" s="40" t="s">
        <v>23</v>
      </c>
      <c r="G129" s="22">
        <v>19</v>
      </c>
      <c r="H129" s="23"/>
      <c r="I129" s="53">
        <f t="shared" si="2"/>
        <v>0</v>
      </c>
      <c r="J129" s="24"/>
      <c r="K129" s="25"/>
    </row>
    <row r="130" spans="1:11" ht="14.4" x14ac:dyDescent="0.25">
      <c r="A130" s="1">
        <v>111</v>
      </c>
      <c r="B130" s="34" t="s">
        <v>20</v>
      </c>
      <c r="C130" s="35" t="s">
        <v>78</v>
      </c>
      <c r="D130" s="39" t="s">
        <v>39</v>
      </c>
      <c r="E130" s="39">
        <v>13</v>
      </c>
      <c r="F130" s="40" t="s">
        <v>23</v>
      </c>
      <c r="G130" s="22">
        <v>21</v>
      </c>
      <c r="H130" s="23"/>
      <c r="I130" s="53">
        <f t="shared" si="2"/>
        <v>0</v>
      </c>
      <c r="J130" s="24"/>
      <c r="K130" s="25"/>
    </row>
    <row r="131" spans="1:11" ht="14.4" x14ac:dyDescent="0.25">
      <c r="A131" s="1">
        <v>112</v>
      </c>
      <c r="B131" s="34" t="s">
        <v>20</v>
      </c>
      <c r="C131" s="38" t="s">
        <v>79</v>
      </c>
      <c r="D131" s="39" t="s">
        <v>18</v>
      </c>
      <c r="E131" s="39">
        <v>19</v>
      </c>
      <c r="F131" s="40" t="s">
        <v>23</v>
      </c>
      <c r="G131" s="22">
        <v>10</v>
      </c>
      <c r="H131" s="23"/>
      <c r="I131" s="53">
        <f t="shared" si="2"/>
        <v>0</v>
      </c>
      <c r="J131" s="24"/>
      <c r="K131" s="25"/>
    </row>
    <row r="132" spans="1:11" ht="14.4" x14ac:dyDescent="0.25">
      <c r="A132" s="1">
        <v>113</v>
      </c>
      <c r="B132" s="34" t="s">
        <v>20</v>
      </c>
      <c r="C132" s="38" t="s">
        <v>79</v>
      </c>
      <c r="D132" s="39" t="s">
        <v>22</v>
      </c>
      <c r="E132" s="39">
        <v>9</v>
      </c>
      <c r="F132" s="40" t="s">
        <v>23</v>
      </c>
      <c r="G132" s="22">
        <v>4</v>
      </c>
      <c r="H132" s="23"/>
      <c r="I132" s="53">
        <f t="shared" si="2"/>
        <v>0</v>
      </c>
      <c r="J132" s="24"/>
      <c r="K132" s="25"/>
    </row>
    <row r="133" spans="1:11" ht="14.4" x14ac:dyDescent="0.25">
      <c r="A133" s="1">
        <v>114</v>
      </c>
      <c r="B133" s="34" t="s">
        <v>20</v>
      </c>
      <c r="C133" s="38" t="s">
        <v>79</v>
      </c>
      <c r="D133" s="39" t="s">
        <v>24</v>
      </c>
      <c r="E133" s="39">
        <v>9</v>
      </c>
      <c r="F133" s="40" t="s">
        <v>23</v>
      </c>
      <c r="G133" s="22">
        <v>4</v>
      </c>
      <c r="H133" s="23"/>
      <c r="I133" s="53">
        <f t="shared" si="2"/>
        <v>0</v>
      </c>
      <c r="J133" s="24"/>
      <c r="K133" s="28"/>
    </row>
    <row r="134" spans="1:11" ht="14.4" x14ac:dyDescent="0.25">
      <c r="A134" s="1">
        <v>115</v>
      </c>
      <c r="B134" s="34" t="s">
        <v>20</v>
      </c>
      <c r="C134" s="35" t="s">
        <v>80</v>
      </c>
      <c r="D134" s="39" t="s">
        <v>25</v>
      </c>
      <c r="E134" s="39">
        <v>515</v>
      </c>
      <c r="F134" s="40" t="s">
        <v>19</v>
      </c>
      <c r="G134" s="22">
        <v>52</v>
      </c>
      <c r="H134" s="23"/>
      <c r="I134" s="53">
        <f t="shared" si="2"/>
        <v>0</v>
      </c>
      <c r="J134" s="24"/>
      <c r="K134" s="28"/>
    </row>
    <row r="135" spans="1:11" ht="14.4" x14ac:dyDescent="0.25">
      <c r="A135" s="1">
        <v>116</v>
      </c>
      <c r="B135" s="34" t="s">
        <v>20</v>
      </c>
      <c r="C135" s="35" t="s">
        <v>80</v>
      </c>
      <c r="D135" s="39" t="s">
        <v>22</v>
      </c>
      <c r="E135" s="39">
        <v>515</v>
      </c>
      <c r="F135" s="40" t="s">
        <v>19</v>
      </c>
      <c r="G135" s="22">
        <v>52</v>
      </c>
      <c r="H135" s="23"/>
      <c r="I135" s="53">
        <f t="shared" si="2"/>
        <v>0</v>
      </c>
      <c r="J135" s="24"/>
      <c r="K135" s="28"/>
    </row>
    <row r="136" spans="1:11" ht="14.4" x14ac:dyDescent="0.25">
      <c r="A136" s="1">
        <v>117</v>
      </c>
      <c r="B136" s="34" t="s">
        <v>20</v>
      </c>
      <c r="C136" s="35" t="s">
        <v>80</v>
      </c>
      <c r="D136" s="39" t="s">
        <v>24</v>
      </c>
      <c r="E136" s="39">
        <v>515</v>
      </c>
      <c r="F136" s="40" t="s">
        <v>19</v>
      </c>
      <c r="G136" s="22">
        <v>52</v>
      </c>
      <c r="H136" s="23"/>
      <c r="I136" s="53">
        <f t="shared" si="2"/>
        <v>0</v>
      </c>
      <c r="J136" s="24"/>
      <c r="K136" s="28"/>
    </row>
    <row r="137" spans="1:11" ht="14.4" x14ac:dyDescent="0.25">
      <c r="A137" s="1">
        <v>118</v>
      </c>
      <c r="B137" s="34" t="s">
        <v>20</v>
      </c>
      <c r="C137" s="35" t="s">
        <v>80</v>
      </c>
      <c r="D137" s="39" t="s">
        <v>18</v>
      </c>
      <c r="E137" s="39">
        <v>3120</v>
      </c>
      <c r="F137" s="40" t="s">
        <v>19</v>
      </c>
      <c r="G137" s="22">
        <v>52</v>
      </c>
      <c r="H137" s="23"/>
      <c r="I137" s="53">
        <f t="shared" si="2"/>
        <v>0</v>
      </c>
      <c r="J137" s="24"/>
      <c r="K137" s="28"/>
    </row>
    <row r="138" spans="1:11" ht="14.4" x14ac:dyDescent="0.25">
      <c r="A138" s="1">
        <v>119</v>
      </c>
      <c r="B138" s="34" t="s">
        <v>20</v>
      </c>
      <c r="C138" s="35" t="s">
        <v>81</v>
      </c>
      <c r="D138" s="39" t="s">
        <v>18</v>
      </c>
      <c r="E138" s="39">
        <v>14.3</v>
      </c>
      <c r="F138" s="40" t="s">
        <v>23</v>
      </c>
      <c r="G138" s="22">
        <v>2</v>
      </c>
      <c r="H138" s="23"/>
      <c r="I138" s="53">
        <f t="shared" si="2"/>
        <v>0</v>
      </c>
      <c r="J138" s="24"/>
      <c r="K138" s="28"/>
    </row>
    <row r="139" spans="1:11" ht="15" thickBot="1" x14ac:dyDescent="0.3">
      <c r="A139" s="1">
        <v>120</v>
      </c>
      <c r="B139" s="49" t="s">
        <v>20</v>
      </c>
      <c r="C139" s="50" t="s">
        <v>81</v>
      </c>
      <c r="D139" s="51" t="s">
        <v>39</v>
      </c>
      <c r="E139" s="51">
        <v>12.2</v>
      </c>
      <c r="F139" s="52" t="s">
        <v>23</v>
      </c>
      <c r="G139" s="29">
        <v>6</v>
      </c>
      <c r="H139" s="30"/>
      <c r="I139" s="54">
        <f t="shared" si="2"/>
        <v>0</v>
      </c>
      <c r="J139" s="31"/>
      <c r="K139" s="32"/>
    </row>
    <row r="140" spans="1:11" ht="14.25" customHeight="1" x14ac:dyDescent="0.25">
      <c r="A140" s="75" t="s">
        <v>82</v>
      </c>
      <c r="B140" s="76"/>
      <c r="C140" s="76"/>
      <c r="D140" s="76"/>
      <c r="E140" s="76"/>
      <c r="F140" s="76"/>
      <c r="G140" s="76"/>
      <c r="H140" s="76"/>
      <c r="I140" s="55">
        <f>SUM(I20:I139)</f>
        <v>0</v>
      </c>
    </row>
    <row r="141" spans="1:11" ht="14.25" customHeight="1" x14ac:dyDescent="0.25">
      <c r="A141" s="77" t="s">
        <v>83</v>
      </c>
      <c r="B141" s="78"/>
      <c r="C141" s="78"/>
      <c r="D141" s="78"/>
      <c r="E141" s="78"/>
      <c r="F141" s="78"/>
      <c r="G141" s="78"/>
      <c r="H141" s="78"/>
      <c r="I141" s="56">
        <f>I140*0.25</f>
        <v>0</v>
      </c>
    </row>
    <row r="142" spans="1:11" ht="15" customHeight="1" thickBot="1" x14ac:dyDescent="0.3">
      <c r="A142" s="79" t="s">
        <v>84</v>
      </c>
      <c r="B142" s="80"/>
      <c r="C142" s="80"/>
      <c r="D142" s="80"/>
      <c r="E142" s="80"/>
      <c r="F142" s="80"/>
      <c r="G142" s="80"/>
      <c r="H142" s="80"/>
      <c r="I142" s="57">
        <f>I140+I141</f>
        <v>0</v>
      </c>
    </row>
    <row r="145" spans="2:6" ht="14.4" x14ac:dyDescent="0.3">
      <c r="B145" s="71"/>
      <c r="C145" s="71"/>
      <c r="D145" s="71"/>
      <c r="E145" s="71"/>
      <c r="F145" s="71"/>
    </row>
    <row r="146" spans="2:6" ht="14.4" x14ac:dyDescent="0.3">
      <c r="B146" s="33"/>
    </row>
  </sheetData>
  <mergeCells count="25">
    <mergeCell ref="B145:F145"/>
    <mergeCell ref="J16:J18"/>
    <mergeCell ref="A140:H140"/>
    <mergeCell ref="A141:H141"/>
    <mergeCell ref="A142:H142"/>
    <mergeCell ref="A15:A18"/>
    <mergeCell ref="B15:F15"/>
    <mergeCell ref="G15:G18"/>
    <mergeCell ref="H15:H18"/>
    <mergeCell ref="I15:I18"/>
    <mergeCell ref="J15:K15"/>
    <mergeCell ref="B16:C18"/>
    <mergeCell ref="D16:D18"/>
    <mergeCell ref="E16:E18"/>
    <mergeCell ref="F16:F18"/>
    <mergeCell ref="K16:K18"/>
    <mergeCell ref="A14:K14"/>
    <mergeCell ref="A1:K1"/>
    <mergeCell ref="A2:K2"/>
    <mergeCell ref="A3:B3"/>
    <mergeCell ref="A4:B4"/>
    <mergeCell ref="J4:K4"/>
    <mergeCell ref="A12:B12"/>
    <mergeCell ref="C12:K12"/>
    <mergeCell ref="A9:K9"/>
  </mergeCells>
  <dataValidations count="1">
    <dataValidation type="custom" allowBlank="1" showInputMessage="1" showErrorMessage="1" errorTitle="Broj decimala" error="U ovo polje dozvoljeno je upisati samo dvije decimale broja." sqref="H20:H139" xr:uid="{33711219-8885-4173-AF53-AFA5B70B813F}">
      <formula1>H20=ROUND(H20,2)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G2-Canon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Vlatkica Stiperski-Skender</cp:lastModifiedBy>
  <dcterms:created xsi:type="dcterms:W3CDTF">2026-01-22T12:36:19Z</dcterms:created>
  <dcterms:modified xsi:type="dcterms:W3CDTF">2026-03-02T06:18:57Z</dcterms:modified>
</cp:coreProperties>
</file>